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095"/>
  </bookViews>
  <sheets>
    <sheet name="Лист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1117" i="1"/>
  <c r="B1117" i="1"/>
  <c r="C1117" i="1"/>
  <c r="D1117" i="1"/>
  <c r="E1117" i="1"/>
  <c r="F1117" i="1"/>
  <c r="G1117" i="1"/>
  <c r="A1121" i="1"/>
  <c r="B1121" i="1"/>
  <c r="C1121" i="1"/>
  <c r="D1121" i="1"/>
  <c r="E1121" i="1"/>
  <c r="F1121" i="1"/>
  <c r="G1121" i="1"/>
  <c r="A1125" i="1"/>
  <c r="B1125" i="1"/>
  <c r="C1125" i="1"/>
  <c r="D1125" i="1"/>
  <c r="E1125" i="1"/>
  <c r="F1125" i="1"/>
  <c r="G1125" i="1"/>
  <c r="A1129" i="1"/>
  <c r="B1129" i="1"/>
  <c r="C1129" i="1"/>
  <c r="D1129" i="1"/>
  <c r="E1129" i="1"/>
  <c r="F1129" i="1"/>
  <c r="G1129" i="1"/>
  <c r="A1133" i="1"/>
  <c r="B1133" i="1"/>
  <c r="C1133" i="1"/>
  <c r="D1133" i="1"/>
  <c r="E1133" i="1"/>
  <c r="F1133" i="1"/>
  <c r="G1133" i="1"/>
  <c r="A1038" i="1"/>
  <c r="B1038" i="1"/>
  <c r="C1038" i="1"/>
  <c r="D1038" i="1"/>
  <c r="E1038" i="1"/>
  <c r="F1038" i="1"/>
  <c r="G1038" i="1"/>
  <c r="A1042" i="1"/>
  <c r="B1042" i="1"/>
  <c r="C1042" i="1"/>
  <c r="D1042" i="1"/>
  <c r="E1042" i="1"/>
  <c r="F1042" i="1"/>
  <c r="G1042" i="1"/>
  <c r="A1046" i="1"/>
  <c r="B1046" i="1"/>
  <c r="C1046" i="1"/>
  <c r="D1046" i="1"/>
  <c r="E1046" i="1"/>
  <c r="F1046" i="1"/>
  <c r="G1046" i="1"/>
  <c r="A1050" i="1"/>
  <c r="B1050" i="1"/>
  <c r="C1050" i="1"/>
  <c r="D1050" i="1"/>
  <c r="E1050" i="1"/>
  <c r="F1050" i="1"/>
  <c r="G1050" i="1"/>
  <c r="A1054" i="1"/>
  <c r="B1054" i="1"/>
  <c r="C1054" i="1"/>
  <c r="D1054" i="1"/>
  <c r="E1054" i="1"/>
  <c r="F1054" i="1"/>
  <c r="G1054" i="1"/>
  <c r="A1058" i="1"/>
  <c r="B1058" i="1"/>
  <c r="C1058" i="1"/>
  <c r="D1058" i="1"/>
  <c r="E1058" i="1"/>
  <c r="F1058" i="1"/>
  <c r="G1058" i="1"/>
  <c r="A1062" i="1"/>
  <c r="B1062" i="1"/>
  <c r="C1062" i="1"/>
  <c r="D1062" i="1"/>
  <c r="E1062" i="1"/>
  <c r="F1062" i="1"/>
  <c r="G1062" i="1"/>
  <c r="A1066" i="1"/>
  <c r="B1066" i="1"/>
  <c r="C1066" i="1"/>
  <c r="D1066" i="1"/>
  <c r="E1066" i="1"/>
  <c r="F1066" i="1"/>
  <c r="G1066" i="1"/>
  <c r="A1070" i="1"/>
  <c r="B1070" i="1"/>
  <c r="C1070" i="1"/>
  <c r="D1070" i="1"/>
  <c r="E1070" i="1"/>
  <c r="F1070" i="1"/>
  <c r="G1070" i="1"/>
  <c r="A1074" i="1"/>
  <c r="B1074" i="1"/>
  <c r="C1074" i="1"/>
  <c r="D1074" i="1"/>
  <c r="E1074" i="1"/>
  <c r="F1074" i="1"/>
  <c r="G1074" i="1"/>
  <c r="A1078" i="1"/>
  <c r="B1078" i="1"/>
  <c r="C1078" i="1"/>
  <c r="D1078" i="1"/>
  <c r="E1078" i="1"/>
  <c r="F1078" i="1"/>
  <c r="G1078" i="1"/>
  <c r="A1082" i="1"/>
  <c r="B1082" i="1"/>
  <c r="C1082" i="1"/>
  <c r="D1082" i="1"/>
  <c r="E1082" i="1"/>
  <c r="F1082" i="1"/>
  <c r="G1082" i="1"/>
  <c r="A1086" i="1"/>
  <c r="B1086" i="1"/>
  <c r="C1086" i="1"/>
  <c r="D1086" i="1"/>
  <c r="E1086" i="1"/>
  <c r="F1086" i="1"/>
  <c r="G1086" i="1"/>
  <c r="A1090" i="1"/>
  <c r="B1090" i="1"/>
  <c r="C1090" i="1"/>
  <c r="D1090" i="1"/>
  <c r="E1090" i="1"/>
  <c r="F1090" i="1"/>
  <c r="G1090" i="1"/>
  <c r="A1094" i="1"/>
  <c r="B1094" i="1"/>
  <c r="C1094" i="1"/>
  <c r="D1094" i="1"/>
  <c r="E1094" i="1"/>
  <c r="F1094" i="1"/>
  <c r="G1094" i="1"/>
  <c r="A1098" i="1"/>
  <c r="B1098" i="1"/>
  <c r="C1098" i="1"/>
  <c r="D1098" i="1"/>
  <c r="E1098" i="1"/>
  <c r="F1098" i="1"/>
  <c r="G1098" i="1"/>
  <c r="A1103" i="1"/>
  <c r="B1103" i="1"/>
  <c r="C1103" i="1"/>
  <c r="D1103" i="1"/>
  <c r="E1103" i="1"/>
  <c r="F1103" i="1"/>
  <c r="G1103" i="1"/>
  <c r="A1108" i="1"/>
  <c r="B1108" i="1"/>
  <c r="C1108" i="1"/>
  <c r="D1108" i="1"/>
  <c r="E1108" i="1"/>
  <c r="F1108" i="1"/>
  <c r="G1108" i="1"/>
  <c r="A1112" i="1"/>
  <c r="B1112" i="1"/>
  <c r="C1112" i="1"/>
  <c r="D1112" i="1"/>
  <c r="E1112" i="1"/>
  <c r="F1112" i="1"/>
  <c r="G1112" i="1"/>
  <c r="A1026" i="1"/>
  <c r="G1137" i="1" l="1"/>
  <c r="G1139" i="1" s="1"/>
  <c r="G1140" i="1" l="1"/>
  <c r="G1141" i="1" s="1"/>
  <c r="A1008" i="1" l="1"/>
  <c r="B1008" i="1"/>
  <c r="C1008" i="1"/>
  <c r="D1008" i="1"/>
  <c r="E1008" i="1"/>
  <c r="F1008" i="1"/>
  <c r="G1008" i="1"/>
  <c r="A1012" i="1"/>
  <c r="B1012" i="1"/>
  <c r="C1012" i="1"/>
  <c r="D1012" i="1"/>
  <c r="E1012" i="1"/>
  <c r="F1012" i="1"/>
  <c r="G1012" i="1"/>
  <c r="A1016" i="1"/>
  <c r="B1016" i="1"/>
  <c r="C1016" i="1"/>
  <c r="D1016" i="1"/>
  <c r="E1016" i="1"/>
  <c r="F1016" i="1"/>
  <c r="G1016" i="1"/>
  <c r="A1020" i="1"/>
  <c r="B1020" i="1"/>
  <c r="C1020" i="1"/>
  <c r="D1020" i="1"/>
  <c r="E1020" i="1"/>
  <c r="F1020" i="1"/>
  <c r="G1020" i="1"/>
  <c r="A929" i="1"/>
  <c r="B929" i="1"/>
  <c r="C929" i="1"/>
  <c r="D929" i="1"/>
  <c r="E929" i="1"/>
  <c r="F929" i="1"/>
  <c r="G929" i="1"/>
  <c r="A933" i="1"/>
  <c r="B933" i="1"/>
  <c r="C933" i="1"/>
  <c r="D933" i="1"/>
  <c r="E933" i="1"/>
  <c r="F933" i="1"/>
  <c r="G933" i="1"/>
  <c r="A937" i="1"/>
  <c r="B937" i="1"/>
  <c r="C937" i="1"/>
  <c r="D937" i="1"/>
  <c r="E937" i="1"/>
  <c r="F937" i="1"/>
  <c r="G937" i="1"/>
  <c r="A941" i="1"/>
  <c r="B941" i="1"/>
  <c r="C941" i="1"/>
  <c r="D941" i="1"/>
  <c r="E941" i="1"/>
  <c r="F941" i="1"/>
  <c r="G941" i="1"/>
  <c r="A945" i="1"/>
  <c r="B945" i="1"/>
  <c r="C945" i="1"/>
  <c r="D945" i="1"/>
  <c r="E945" i="1"/>
  <c r="F945" i="1"/>
  <c r="G945" i="1"/>
  <c r="A949" i="1"/>
  <c r="B949" i="1"/>
  <c r="C949" i="1"/>
  <c r="D949" i="1"/>
  <c r="E949" i="1"/>
  <c r="F949" i="1"/>
  <c r="G949" i="1"/>
  <c r="A953" i="1"/>
  <c r="B953" i="1"/>
  <c r="C953" i="1"/>
  <c r="D953" i="1"/>
  <c r="E953" i="1"/>
  <c r="F953" i="1"/>
  <c r="G953" i="1"/>
  <c r="A957" i="1"/>
  <c r="B957" i="1"/>
  <c r="C957" i="1"/>
  <c r="D957" i="1"/>
  <c r="E957" i="1"/>
  <c r="F957" i="1"/>
  <c r="G957" i="1"/>
  <c r="A961" i="1"/>
  <c r="B961" i="1"/>
  <c r="C961" i="1"/>
  <c r="D961" i="1"/>
  <c r="E961" i="1"/>
  <c r="F961" i="1"/>
  <c r="G961" i="1"/>
  <c r="A965" i="1"/>
  <c r="B965" i="1"/>
  <c r="C965" i="1"/>
  <c r="D965" i="1"/>
  <c r="E965" i="1"/>
  <c r="F965" i="1"/>
  <c r="G965" i="1"/>
  <c r="A969" i="1"/>
  <c r="B969" i="1"/>
  <c r="C969" i="1"/>
  <c r="D969" i="1"/>
  <c r="E969" i="1"/>
  <c r="F969" i="1"/>
  <c r="G969" i="1"/>
  <c r="A973" i="1"/>
  <c r="B973" i="1"/>
  <c r="C973" i="1"/>
  <c r="D973" i="1"/>
  <c r="E973" i="1"/>
  <c r="F973" i="1"/>
  <c r="G973" i="1"/>
  <c r="A977" i="1"/>
  <c r="B977" i="1"/>
  <c r="C977" i="1"/>
  <c r="D977" i="1"/>
  <c r="E977" i="1"/>
  <c r="F977" i="1"/>
  <c r="G977" i="1"/>
  <c r="A981" i="1"/>
  <c r="B981" i="1"/>
  <c r="C981" i="1"/>
  <c r="D981" i="1"/>
  <c r="E981" i="1"/>
  <c r="F981" i="1"/>
  <c r="G981" i="1"/>
  <c r="A985" i="1"/>
  <c r="B985" i="1"/>
  <c r="C985" i="1"/>
  <c r="D985" i="1"/>
  <c r="E985" i="1"/>
  <c r="F985" i="1"/>
  <c r="G985" i="1"/>
  <c r="A989" i="1"/>
  <c r="B989" i="1"/>
  <c r="C989" i="1"/>
  <c r="D989" i="1"/>
  <c r="E989" i="1"/>
  <c r="F989" i="1"/>
  <c r="G989" i="1"/>
  <c r="A994" i="1"/>
  <c r="B994" i="1"/>
  <c r="C994" i="1"/>
  <c r="D994" i="1"/>
  <c r="E994" i="1"/>
  <c r="F994" i="1"/>
  <c r="G994" i="1"/>
  <c r="A999" i="1"/>
  <c r="B999" i="1"/>
  <c r="C999" i="1"/>
  <c r="D999" i="1"/>
  <c r="E999" i="1"/>
  <c r="F999" i="1"/>
  <c r="G999" i="1"/>
  <c r="A1003" i="1"/>
  <c r="B1003" i="1"/>
  <c r="C1003" i="1"/>
  <c r="D1003" i="1"/>
  <c r="E1003" i="1"/>
  <c r="F1003" i="1"/>
  <c r="G1003" i="1"/>
  <c r="A917" i="1"/>
  <c r="G1024" i="1" l="1"/>
  <c r="A899" i="1" l="1"/>
  <c r="B899" i="1"/>
  <c r="C899" i="1"/>
  <c r="D899" i="1"/>
  <c r="E899" i="1"/>
  <c r="F899" i="1"/>
  <c r="G899" i="1"/>
  <c r="A903" i="1"/>
  <c r="B903" i="1"/>
  <c r="C903" i="1"/>
  <c r="D903" i="1"/>
  <c r="E903" i="1"/>
  <c r="F903" i="1"/>
  <c r="G903" i="1"/>
  <c r="A907" i="1"/>
  <c r="B907" i="1"/>
  <c r="C907" i="1"/>
  <c r="D907" i="1"/>
  <c r="E907" i="1"/>
  <c r="F907" i="1"/>
  <c r="G907" i="1"/>
  <c r="A911" i="1"/>
  <c r="B911" i="1"/>
  <c r="C911" i="1"/>
  <c r="D911" i="1"/>
  <c r="E911" i="1"/>
  <c r="F911" i="1"/>
  <c r="G911" i="1"/>
  <c r="A820" i="1"/>
  <c r="B820" i="1"/>
  <c r="C820" i="1"/>
  <c r="D820" i="1"/>
  <c r="E820" i="1"/>
  <c r="F820" i="1"/>
  <c r="G820" i="1"/>
  <c r="A824" i="1"/>
  <c r="B824" i="1"/>
  <c r="C824" i="1"/>
  <c r="D824" i="1"/>
  <c r="E824" i="1"/>
  <c r="F824" i="1"/>
  <c r="G824" i="1"/>
  <c r="A828" i="1"/>
  <c r="B828" i="1"/>
  <c r="C828" i="1"/>
  <c r="D828" i="1"/>
  <c r="E828" i="1"/>
  <c r="F828" i="1"/>
  <c r="G828" i="1"/>
  <c r="A832" i="1"/>
  <c r="B832" i="1"/>
  <c r="C832" i="1"/>
  <c r="D832" i="1"/>
  <c r="E832" i="1"/>
  <c r="F832" i="1"/>
  <c r="G832" i="1"/>
  <c r="A836" i="1"/>
  <c r="B836" i="1"/>
  <c r="C836" i="1"/>
  <c r="D836" i="1"/>
  <c r="E836" i="1"/>
  <c r="F836" i="1"/>
  <c r="G836" i="1"/>
  <c r="A840" i="1"/>
  <c r="B840" i="1"/>
  <c r="C840" i="1"/>
  <c r="D840" i="1"/>
  <c r="E840" i="1"/>
  <c r="F840" i="1"/>
  <c r="G840" i="1"/>
  <c r="A844" i="1"/>
  <c r="B844" i="1"/>
  <c r="C844" i="1"/>
  <c r="D844" i="1"/>
  <c r="E844" i="1"/>
  <c r="F844" i="1"/>
  <c r="G844" i="1"/>
  <c r="A848" i="1"/>
  <c r="B848" i="1"/>
  <c r="C848" i="1"/>
  <c r="D848" i="1"/>
  <c r="E848" i="1"/>
  <c r="F848" i="1"/>
  <c r="G848" i="1"/>
  <c r="A852" i="1"/>
  <c r="B852" i="1"/>
  <c r="C852" i="1"/>
  <c r="D852" i="1"/>
  <c r="E852" i="1"/>
  <c r="F852" i="1"/>
  <c r="G852" i="1"/>
  <c r="A856" i="1"/>
  <c r="B856" i="1"/>
  <c r="C856" i="1"/>
  <c r="D856" i="1"/>
  <c r="E856" i="1"/>
  <c r="F856" i="1"/>
  <c r="G856" i="1"/>
  <c r="A860" i="1"/>
  <c r="B860" i="1"/>
  <c r="C860" i="1"/>
  <c r="D860" i="1"/>
  <c r="E860" i="1"/>
  <c r="F860" i="1"/>
  <c r="G860" i="1"/>
  <c r="A864" i="1"/>
  <c r="B864" i="1"/>
  <c r="C864" i="1"/>
  <c r="D864" i="1"/>
  <c r="E864" i="1"/>
  <c r="F864" i="1"/>
  <c r="G864" i="1"/>
  <c r="A868" i="1"/>
  <c r="B868" i="1"/>
  <c r="C868" i="1"/>
  <c r="D868" i="1"/>
  <c r="E868" i="1"/>
  <c r="F868" i="1"/>
  <c r="G868" i="1"/>
  <c r="A872" i="1"/>
  <c r="B872" i="1"/>
  <c r="C872" i="1"/>
  <c r="D872" i="1"/>
  <c r="E872" i="1"/>
  <c r="F872" i="1"/>
  <c r="G872" i="1"/>
  <c r="A876" i="1"/>
  <c r="B876" i="1"/>
  <c r="C876" i="1"/>
  <c r="D876" i="1"/>
  <c r="E876" i="1"/>
  <c r="F876" i="1"/>
  <c r="G876" i="1"/>
  <c r="A880" i="1"/>
  <c r="B880" i="1"/>
  <c r="C880" i="1"/>
  <c r="D880" i="1"/>
  <c r="E880" i="1"/>
  <c r="F880" i="1"/>
  <c r="G880" i="1"/>
  <c r="A885" i="1"/>
  <c r="B885" i="1"/>
  <c r="C885" i="1"/>
  <c r="D885" i="1"/>
  <c r="E885" i="1"/>
  <c r="F885" i="1"/>
  <c r="G885" i="1"/>
  <c r="A890" i="1"/>
  <c r="B890" i="1"/>
  <c r="C890" i="1"/>
  <c r="D890" i="1"/>
  <c r="E890" i="1"/>
  <c r="F890" i="1"/>
  <c r="G890" i="1"/>
  <c r="A894" i="1"/>
  <c r="B894" i="1"/>
  <c r="C894" i="1"/>
  <c r="D894" i="1"/>
  <c r="E894" i="1"/>
  <c r="F894" i="1"/>
  <c r="G894" i="1"/>
  <c r="A808" i="1"/>
  <c r="G915" i="1" l="1"/>
  <c r="A770" i="1" l="1"/>
  <c r="B770" i="1"/>
  <c r="C770" i="1"/>
  <c r="D770" i="1"/>
  <c r="E770" i="1"/>
  <c r="F770" i="1"/>
  <c r="G770" i="1"/>
  <c r="A774" i="1"/>
  <c r="B774" i="1"/>
  <c r="C774" i="1"/>
  <c r="D774" i="1"/>
  <c r="E774" i="1"/>
  <c r="F774" i="1"/>
  <c r="G774" i="1"/>
  <c r="A778" i="1"/>
  <c r="B778" i="1"/>
  <c r="C778" i="1"/>
  <c r="D778" i="1"/>
  <c r="E778" i="1"/>
  <c r="F778" i="1"/>
  <c r="G778" i="1"/>
  <c r="A782" i="1"/>
  <c r="B782" i="1"/>
  <c r="C782" i="1"/>
  <c r="D782" i="1"/>
  <c r="E782" i="1"/>
  <c r="F782" i="1"/>
  <c r="G782" i="1"/>
  <c r="A786" i="1"/>
  <c r="B786" i="1"/>
  <c r="C786" i="1"/>
  <c r="D786" i="1"/>
  <c r="E786" i="1"/>
  <c r="F786" i="1"/>
  <c r="G786" i="1"/>
  <c r="A790" i="1"/>
  <c r="B790" i="1"/>
  <c r="C790" i="1"/>
  <c r="D790" i="1"/>
  <c r="E790" i="1"/>
  <c r="F790" i="1"/>
  <c r="G790" i="1"/>
  <c r="A794" i="1"/>
  <c r="B794" i="1"/>
  <c r="C794" i="1"/>
  <c r="D794" i="1"/>
  <c r="E794" i="1"/>
  <c r="F794" i="1"/>
  <c r="G794" i="1"/>
  <c r="A798" i="1"/>
  <c r="B798" i="1"/>
  <c r="C798" i="1"/>
  <c r="D798" i="1"/>
  <c r="E798" i="1"/>
  <c r="F798" i="1"/>
  <c r="G798" i="1"/>
  <c r="A802" i="1"/>
  <c r="B802" i="1"/>
  <c r="C802" i="1"/>
  <c r="D802" i="1"/>
  <c r="E802" i="1"/>
  <c r="F802" i="1"/>
  <c r="G802" i="1"/>
  <c r="A691" i="1"/>
  <c r="B691" i="1"/>
  <c r="C691" i="1"/>
  <c r="D691" i="1"/>
  <c r="E691" i="1"/>
  <c r="F691" i="1"/>
  <c r="G691" i="1"/>
  <c r="A695" i="1"/>
  <c r="B695" i="1"/>
  <c r="C695" i="1"/>
  <c r="D695" i="1"/>
  <c r="E695" i="1"/>
  <c r="F695" i="1"/>
  <c r="G695" i="1"/>
  <c r="A699" i="1"/>
  <c r="B699" i="1"/>
  <c r="C699" i="1"/>
  <c r="D699" i="1"/>
  <c r="E699" i="1"/>
  <c r="F699" i="1"/>
  <c r="G699" i="1"/>
  <c r="A703" i="1"/>
  <c r="B703" i="1"/>
  <c r="C703" i="1"/>
  <c r="D703" i="1"/>
  <c r="E703" i="1"/>
  <c r="F703" i="1"/>
  <c r="G703" i="1"/>
  <c r="A707" i="1"/>
  <c r="B707" i="1"/>
  <c r="C707" i="1"/>
  <c r="D707" i="1"/>
  <c r="E707" i="1"/>
  <c r="F707" i="1"/>
  <c r="G707" i="1"/>
  <c r="A711" i="1"/>
  <c r="B711" i="1"/>
  <c r="C711" i="1"/>
  <c r="D711" i="1"/>
  <c r="E711" i="1"/>
  <c r="F711" i="1"/>
  <c r="G711" i="1"/>
  <c r="A715" i="1"/>
  <c r="B715" i="1"/>
  <c r="C715" i="1"/>
  <c r="D715" i="1"/>
  <c r="E715" i="1"/>
  <c r="F715" i="1"/>
  <c r="G715" i="1"/>
  <c r="A719" i="1"/>
  <c r="B719" i="1"/>
  <c r="C719" i="1"/>
  <c r="D719" i="1"/>
  <c r="E719" i="1"/>
  <c r="F719" i="1"/>
  <c r="G719" i="1"/>
  <c r="A723" i="1"/>
  <c r="B723" i="1"/>
  <c r="C723" i="1"/>
  <c r="D723" i="1"/>
  <c r="E723" i="1"/>
  <c r="F723" i="1"/>
  <c r="G723" i="1"/>
  <c r="A727" i="1"/>
  <c r="B727" i="1"/>
  <c r="C727" i="1"/>
  <c r="D727" i="1"/>
  <c r="E727" i="1"/>
  <c r="F727" i="1"/>
  <c r="G727" i="1"/>
  <c r="A731" i="1"/>
  <c r="B731" i="1"/>
  <c r="C731" i="1"/>
  <c r="D731" i="1"/>
  <c r="E731" i="1"/>
  <c r="F731" i="1"/>
  <c r="G731" i="1"/>
  <c r="A735" i="1"/>
  <c r="B735" i="1"/>
  <c r="C735" i="1"/>
  <c r="D735" i="1"/>
  <c r="E735" i="1"/>
  <c r="F735" i="1"/>
  <c r="G735" i="1"/>
  <c r="A739" i="1"/>
  <c r="B739" i="1"/>
  <c r="C739" i="1"/>
  <c r="D739" i="1"/>
  <c r="E739" i="1"/>
  <c r="F739" i="1"/>
  <c r="G739" i="1"/>
  <c r="A743" i="1"/>
  <c r="B743" i="1"/>
  <c r="C743" i="1"/>
  <c r="D743" i="1"/>
  <c r="E743" i="1"/>
  <c r="F743" i="1"/>
  <c r="G743" i="1"/>
  <c r="A747" i="1"/>
  <c r="B747" i="1"/>
  <c r="C747" i="1"/>
  <c r="D747" i="1"/>
  <c r="E747" i="1"/>
  <c r="F747" i="1"/>
  <c r="G747" i="1"/>
  <c r="A751" i="1"/>
  <c r="B751" i="1"/>
  <c r="C751" i="1"/>
  <c r="D751" i="1"/>
  <c r="E751" i="1"/>
  <c r="F751" i="1"/>
  <c r="G751" i="1"/>
  <c r="A756" i="1"/>
  <c r="B756" i="1"/>
  <c r="C756" i="1"/>
  <c r="D756" i="1"/>
  <c r="E756" i="1"/>
  <c r="F756" i="1"/>
  <c r="G756" i="1"/>
  <c r="A761" i="1"/>
  <c r="B761" i="1"/>
  <c r="C761" i="1"/>
  <c r="D761" i="1"/>
  <c r="E761" i="1"/>
  <c r="F761" i="1"/>
  <c r="G761" i="1"/>
  <c r="A765" i="1"/>
  <c r="B765" i="1"/>
  <c r="C765" i="1"/>
  <c r="D765" i="1"/>
  <c r="E765" i="1"/>
  <c r="F765" i="1"/>
  <c r="G765" i="1"/>
  <c r="A679" i="1"/>
  <c r="A661" i="1"/>
  <c r="B661" i="1"/>
  <c r="C661" i="1"/>
  <c r="D661" i="1"/>
  <c r="E661" i="1"/>
  <c r="F661" i="1"/>
  <c r="G661" i="1"/>
  <c r="A665" i="1"/>
  <c r="B665" i="1"/>
  <c r="C665" i="1"/>
  <c r="D665" i="1"/>
  <c r="E665" i="1"/>
  <c r="F665" i="1"/>
  <c r="G665" i="1"/>
  <c r="A669" i="1"/>
  <c r="B669" i="1"/>
  <c r="C669" i="1"/>
  <c r="D669" i="1"/>
  <c r="E669" i="1"/>
  <c r="F669" i="1"/>
  <c r="G669" i="1"/>
  <c r="A673" i="1"/>
  <c r="B673" i="1"/>
  <c r="C673" i="1"/>
  <c r="D673" i="1"/>
  <c r="E673" i="1"/>
  <c r="F673" i="1"/>
  <c r="G673" i="1"/>
  <c r="A582" i="1"/>
  <c r="B582" i="1"/>
  <c r="C582" i="1"/>
  <c r="D582" i="1"/>
  <c r="E582" i="1"/>
  <c r="F582" i="1"/>
  <c r="G582" i="1"/>
  <c r="A586" i="1"/>
  <c r="B586" i="1"/>
  <c r="C586" i="1"/>
  <c r="D586" i="1"/>
  <c r="E586" i="1"/>
  <c r="F586" i="1"/>
  <c r="G586" i="1"/>
  <c r="A590" i="1"/>
  <c r="B590" i="1"/>
  <c r="C590" i="1"/>
  <c r="D590" i="1"/>
  <c r="E590" i="1"/>
  <c r="F590" i="1"/>
  <c r="G590" i="1"/>
  <c r="A594" i="1"/>
  <c r="B594" i="1"/>
  <c r="C594" i="1"/>
  <c r="D594" i="1"/>
  <c r="E594" i="1"/>
  <c r="F594" i="1"/>
  <c r="G594" i="1"/>
  <c r="A598" i="1"/>
  <c r="B598" i="1"/>
  <c r="C598" i="1"/>
  <c r="D598" i="1"/>
  <c r="E598" i="1"/>
  <c r="F598" i="1"/>
  <c r="G598" i="1"/>
  <c r="A602" i="1"/>
  <c r="B602" i="1"/>
  <c r="C602" i="1"/>
  <c r="D602" i="1"/>
  <c r="E602" i="1"/>
  <c r="F602" i="1"/>
  <c r="G602" i="1"/>
  <c r="A606" i="1"/>
  <c r="B606" i="1"/>
  <c r="C606" i="1"/>
  <c r="D606" i="1"/>
  <c r="E606" i="1"/>
  <c r="F606" i="1"/>
  <c r="G606" i="1"/>
  <c r="A610" i="1"/>
  <c r="B610" i="1"/>
  <c r="C610" i="1"/>
  <c r="D610" i="1"/>
  <c r="E610" i="1"/>
  <c r="F610" i="1"/>
  <c r="G610" i="1"/>
  <c r="A614" i="1"/>
  <c r="B614" i="1"/>
  <c r="C614" i="1"/>
  <c r="D614" i="1"/>
  <c r="E614" i="1"/>
  <c r="F614" i="1"/>
  <c r="G614" i="1"/>
  <c r="A618" i="1"/>
  <c r="B618" i="1"/>
  <c r="C618" i="1"/>
  <c r="D618" i="1"/>
  <c r="E618" i="1"/>
  <c r="F618" i="1"/>
  <c r="G618" i="1"/>
  <c r="A622" i="1"/>
  <c r="B622" i="1"/>
  <c r="C622" i="1"/>
  <c r="D622" i="1"/>
  <c r="E622" i="1"/>
  <c r="F622" i="1"/>
  <c r="G622" i="1"/>
  <c r="A626" i="1"/>
  <c r="B626" i="1"/>
  <c r="C626" i="1"/>
  <c r="D626" i="1"/>
  <c r="E626" i="1"/>
  <c r="F626" i="1"/>
  <c r="G626" i="1"/>
  <c r="A630" i="1"/>
  <c r="B630" i="1"/>
  <c r="C630" i="1"/>
  <c r="D630" i="1"/>
  <c r="E630" i="1"/>
  <c r="F630" i="1"/>
  <c r="G630" i="1"/>
  <c r="A634" i="1"/>
  <c r="B634" i="1"/>
  <c r="C634" i="1"/>
  <c r="D634" i="1"/>
  <c r="E634" i="1"/>
  <c r="F634" i="1"/>
  <c r="G634" i="1"/>
  <c r="A638" i="1"/>
  <c r="B638" i="1"/>
  <c r="C638" i="1"/>
  <c r="D638" i="1"/>
  <c r="E638" i="1"/>
  <c r="F638" i="1"/>
  <c r="G638" i="1"/>
  <c r="A642" i="1"/>
  <c r="B642" i="1"/>
  <c r="C642" i="1"/>
  <c r="D642" i="1"/>
  <c r="E642" i="1"/>
  <c r="F642" i="1"/>
  <c r="G642" i="1"/>
  <c r="A647" i="1"/>
  <c r="B647" i="1"/>
  <c r="C647" i="1"/>
  <c r="D647" i="1"/>
  <c r="E647" i="1"/>
  <c r="F647" i="1"/>
  <c r="G647" i="1"/>
  <c r="A652" i="1"/>
  <c r="B652" i="1"/>
  <c r="C652" i="1"/>
  <c r="D652" i="1"/>
  <c r="E652" i="1"/>
  <c r="F652" i="1"/>
  <c r="G652" i="1"/>
  <c r="A656" i="1"/>
  <c r="B656" i="1"/>
  <c r="C656" i="1"/>
  <c r="D656" i="1"/>
  <c r="E656" i="1"/>
  <c r="F656" i="1"/>
  <c r="G656" i="1"/>
  <c r="A570" i="1"/>
  <c r="G806" i="1" l="1"/>
  <c r="G677" i="1"/>
  <c r="A548" i="1" l="1"/>
  <c r="B548" i="1"/>
  <c r="C548" i="1"/>
  <c r="D548" i="1"/>
  <c r="E548" i="1"/>
  <c r="F548" i="1"/>
  <c r="G548" i="1"/>
  <c r="A552" i="1"/>
  <c r="B552" i="1"/>
  <c r="C552" i="1"/>
  <c r="D552" i="1"/>
  <c r="E552" i="1"/>
  <c r="F552" i="1"/>
  <c r="G552" i="1"/>
  <c r="A556" i="1"/>
  <c r="B556" i="1"/>
  <c r="C556" i="1"/>
  <c r="D556" i="1"/>
  <c r="E556" i="1"/>
  <c r="F556" i="1"/>
  <c r="G556" i="1"/>
  <c r="A560" i="1"/>
  <c r="B560" i="1"/>
  <c r="C560" i="1"/>
  <c r="D560" i="1"/>
  <c r="E560" i="1"/>
  <c r="F560" i="1"/>
  <c r="G560" i="1"/>
  <c r="A564" i="1"/>
  <c r="B564" i="1"/>
  <c r="C564" i="1"/>
  <c r="D564" i="1"/>
  <c r="E564" i="1"/>
  <c r="F564" i="1"/>
  <c r="G564" i="1"/>
  <c r="A469" i="1"/>
  <c r="B469" i="1"/>
  <c r="C469" i="1"/>
  <c r="D469" i="1"/>
  <c r="E469" i="1"/>
  <c r="F469" i="1"/>
  <c r="G469" i="1"/>
  <c r="A473" i="1"/>
  <c r="B473" i="1"/>
  <c r="C473" i="1"/>
  <c r="D473" i="1"/>
  <c r="E473" i="1"/>
  <c r="F473" i="1"/>
  <c r="G473" i="1"/>
  <c r="A477" i="1"/>
  <c r="B477" i="1"/>
  <c r="C477" i="1"/>
  <c r="D477" i="1"/>
  <c r="E477" i="1"/>
  <c r="F477" i="1"/>
  <c r="G477" i="1"/>
  <c r="A481" i="1"/>
  <c r="B481" i="1"/>
  <c r="C481" i="1"/>
  <c r="D481" i="1"/>
  <c r="E481" i="1"/>
  <c r="F481" i="1"/>
  <c r="G481" i="1"/>
  <c r="A485" i="1"/>
  <c r="B485" i="1"/>
  <c r="C485" i="1"/>
  <c r="D485" i="1"/>
  <c r="E485" i="1"/>
  <c r="F485" i="1"/>
  <c r="G485" i="1"/>
  <c r="A489" i="1"/>
  <c r="B489" i="1"/>
  <c r="C489" i="1"/>
  <c r="D489" i="1"/>
  <c r="E489" i="1"/>
  <c r="F489" i="1"/>
  <c r="G489" i="1"/>
  <c r="A493" i="1"/>
  <c r="B493" i="1"/>
  <c r="C493" i="1"/>
  <c r="D493" i="1"/>
  <c r="E493" i="1"/>
  <c r="F493" i="1"/>
  <c r="G493" i="1"/>
  <c r="A497" i="1"/>
  <c r="B497" i="1"/>
  <c r="C497" i="1"/>
  <c r="D497" i="1"/>
  <c r="E497" i="1"/>
  <c r="F497" i="1"/>
  <c r="G497" i="1"/>
  <c r="A501" i="1"/>
  <c r="B501" i="1"/>
  <c r="C501" i="1"/>
  <c r="D501" i="1"/>
  <c r="E501" i="1"/>
  <c r="F501" i="1"/>
  <c r="G501" i="1"/>
  <c r="A505" i="1"/>
  <c r="B505" i="1"/>
  <c r="C505" i="1"/>
  <c r="D505" i="1"/>
  <c r="E505" i="1"/>
  <c r="F505" i="1"/>
  <c r="G505" i="1"/>
  <c r="A509" i="1"/>
  <c r="B509" i="1"/>
  <c r="C509" i="1"/>
  <c r="D509" i="1"/>
  <c r="E509" i="1"/>
  <c r="F509" i="1"/>
  <c r="G509" i="1"/>
  <c r="A513" i="1"/>
  <c r="B513" i="1"/>
  <c r="C513" i="1"/>
  <c r="D513" i="1"/>
  <c r="E513" i="1"/>
  <c r="F513" i="1"/>
  <c r="G513" i="1"/>
  <c r="A517" i="1"/>
  <c r="B517" i="1"/>
  <c r="C517" i="1"/>
  <c r="D517" i="1"/>
  <c r="E517" i="1"/>
  <c r="F517" i="1"/>
  <c r="G517" i="1"/>
  <c r="A521" i="1"/>
  <c r="B521" i="1"/>
  <c r="C521" i="1"/>
  <c r="D521" i="1"/>
  <c r="E521" i="1"/>
  <c r="F521" i="1"/>
  <c r="G521" i="1"/>
  <c r="A525" i="1"/>
  <c r="B525" i="1"/>
  <c r="C525" i="1"/>
  <c r="D525" i="1"/>
  <c r="E525" i="1"/>
  <c r="F525" i="1"/>
  <c r="G525" i="1"/>
  <c r="A529" i="1"/>
  <c r="B529" i="1"/>
  <c r="C529" i="1"/>
  <c r="D529" i="1"/>
  <c r="E529" i="1"/>
  <c r="F529" i="1"/>
  <c r="G529" i="1"/>
  <c r="A534" i="1"/>
  <c r="B534" i="1"/>
  <c r="C534" i="1"/>
  <c r="D534" i="1"/>
  <c r="E534" i="1"/>
  <c r="F534" i="1"/>
  <c r="G534" i="1"/>
  <c r="A539" i="1"/>
  <c r="B539" i="1"/>
  <c r="C539" i="1"/>
  <c r="D539" i="1"/>
  <c r="E539" i="1"/>
  <c r="F539" i="1"/>
  <c r="G539" i="1"/>
  <c r="A543" i="1"/>
  <c r="B543" i="1"/>
  <c r="C543" i="1"/>
  <c r="D543" i="1"/>
  <c r="E543" i="1"/>
  <c r="F543" i="1"/>
  <c r="G543" i="1"/>
  <c r="A457" i="1"/>
  <c r="G568" i="1" l="1"/>
  <c r="A427" i="1" l="1"/>
  <c r="B427" i="1"/>
  <c r="C427" i="1"/>
  <c r="D427" i="1"/>
  <c r="E427" i="1"/>
  <c r="F427" i="1"/>
  <c r="G427" i="1"/>
  <c r="A431" i="1"/>
  <c r="B431" i="1"/>
  <c r="C431" i="1"/>
  <c r="D431" i="1"/>
  <c r="E431" i="1"/>
  <c r="F431" i="1"/>
  <c r="G431" i="1"/>
  <c r="A435" i="1"/>
  <c r="B435" i="1"/>
  <c r="C435" i="1"/>
  <c r="D435" i="1"/>
  <c r="E435" i="1"/>
  <c r="F435" i="1"/>
  <c r="G435" i="1"/>
  <c r="A439" i="1"/>
  <c r="B439" i="1"/>
  <c r="C439" i="1"/>
  <c r="D439" i="1"/>
  <c r="E439" i="1"/>
  <c r="F439" i="1"/>
  <c r="G439" i="1"/>
  <c r="A443" i="1"/>
  <c r="B443" i="1"/>
  <c r="C443" i="1"/>
  <c r="D443" i="1"/>
  <c r="E443" i="1"/>
  <c r="F443" i="1"/>
  <c r="G443" i="1"/>
  <c r="A447" i="1"/>
  <c r="B447" i="1"/>
  <c r="C447" i="1"/>
  <c r="D447" i="1"/>
  <c r="E447" i="1"/>
  <c r="F447" i="1"/>
  <c r="G447" i="1"/>
  <c r="A451" i="1"/>
  <c r="B451" i="1"/>
  <c r="C451" i="1"/>
  <c r="D451" i="1"/>
  <c r="E451" i="1"/>
  <c r="F451" i="1"/>
  <c r="G451" i="1"/>
  <c r="A348" i="1"/>
  <c r="B348" i="1"/>
  <c r="C348" i="1"/>
  <c r="D348" i="1"/>
  <c r="E348" i="1"/>
  <c r="F348" i="1"/>
  <c r="G348" i="1"/>
  <c r="A352" i="1"/>
  <c r="B352" i="1"/>
  <c r="C352" i="1"/>
  <c r="D352" i="1"/>
  <c r="E352" i="1"/>
  <c r="F352" i="1"/>
  <c r="G352" i="1"/>
  <c r="A356" i="1"/>
  <c r="B356" i="1"/>
  <c r="C356" i="1"/>
  <c r="D356" i="1"/>
  <c r="E356" i="1"/>
  <c r="F356" i="1"/>
  <c r="G356" i="1"/>
  <c r="A360" i="1"/>
  <c r="B360" i="1"/>
  <c r="C360" i="1"/>
  <c r="D360" i="1"/>
  <c r="E360" i="1"/>
  <c r="F360" i="1"/>
  <c r="G360" i="1"/>
  <c r="A364" i="1"/>
  <c r="B364" i="1"/>
  <c r="C364" i="1"/>
  <c r="D364" i="1"/>
  <c r="E364" i="1"/>
  <c r="F364" i="1"/>
  <c r="G364" i="1"/>
  <c r="A368" i="1"/>
  <c r="B368" i="1"/>
  <c r="C368" i="1"/>
  <c r="D368" i="1"/>
  <c r="E368" i="1"/>
  <c r="F368" i="1"/>
  <c r="G368" i="1"/>
  <c r="A372" i="1"/>
  <c r="B372" i="1"/>
  <c r="C372" i="1"/>
  <c r="D372" i="1"/>
  <c r="E372" i="1"/>
  <c r="F372" i="1"/>
  <c r="G372" i="1"/>
  <c r="A376" i="1"/>
  <c r="B376" i="1"/>
  <c r="C376" i="1"/>
  <c r="D376" i="1"/>
  <c r="E376" i="1"/>
  <c r="F376" i="1"/>
  <c r="G376" i="1"/>
  <c r="A380" i="1"/>
  <c r="B380" i="1"/>
  <c r="C380" i="1"/>
  <c r="D380" i="1"/>
  <c r="E380" i="1"/>
  <c r="F380" i="1"/>
  <c r="G380" i="1"/>
  <c r="A384" i="1"/>
  <c r="B384" i="1"/>
  <c r="C384" i="1"/>
  <c r="D384" i="1"/>
  <c r="E384" i="1"/>
  <c r="F384" i="1"/>
  <c r="G384" i="1"/>
  <c r="A388" i="1"/>
  <c r="B388" i="1"/>
  <c r="C388" i="1"/>
  <c r="D388" i="1"/>
  <c r="E388" i="1"/>
  <c r="F388" i="1"/>
  <c r="G388" i="1"/>
  <c r="A392" i="1"/>
  <c r="B392" i="1"/>
  <c r="C392" i="1"/>
  <c r="D392" i="1"/>
  <c r="E392" i="1"/>
  <c r="F392" i="1"/>
  <c r="G392" i="1"/>
  <c r="A396" i="1"/>
  <c r="B396" i="1"/>
  <c r="C396" i="1"/>
  <c r="D396" i="1"/>
  <c r="E396" i="1"/>
  <c r="F396" i="1"/>
  <c r="G396" i="1"/>
  <c r="A400" i="1"/>
  <c r="B400" i="1"/>
  <c r="C400" i="1"/>
  <c r="D400" i="1"/>
  <c r="E400" i="1"/>
  <c r="F400" i="1"/>
  <c r="G400" i="1"/>
  <c r="A404" i="1"/>
  <c r="B404" i="1"/>
  <c r="C404" i="1"/>
  <c r="D404" i="1"/>
  <c r="E404" i="1"/>
  <c r="F404" i="1"/>
  <c r="G404" i="1"/>
  <c r="A408" i="1"/>
  <c r="B408" i="1"/>
  <c r="C408" i="1"/>
  <c r="D408" i="1"/>
  <c r="E408" i="1"/>
  <c r="F408" i="1"/>
  <c r="G408" i="1"/>
  <c r="A413" i="1"/>
  <c r="B413" i="1"/>
  <c r="C413" i="1"/>
  <c r="D413" i="1"/>
  <c r="E413" i="1"/>
  <c r="F413" i="1"/>
  <c r="G413" i="1"/>
  <c r="A418" i="1"/>
  <c r="B418" i="1"/>
  <c r="C418" i="1"/>
  <c r="D418" i="1"/>
  <c r="E418" i="1"/>
  <c r="F418" i="1"/>
  <c r="G418" i="1"/>
  <c r="A422" i="1"/>
  <c r="B422" i="1"/>
  <c r="C422" i="1"/>
  <c r="D422" i="1"/>
  <c r="E422" i="1"/>
  <c r="F422" i="1"/>
  <c r="G422" i="1"/>
  <c r="A336" i="1"/>
  <c r="G455" i="1" l="1"/>
  <c r="A121" i="1" l="1"/>
  <c r="A212" i="1"/>
  <c r="B212" i="1"/>
  <c r="C212" i="1"/>
  <c r="D212" i="1"/>
  <c r="E212" i="1"/>
  <c r="F212" i="1"/>
  <c r="G212" i="1"/>
  <c r="A216" i="1"/>
  <c r="B216" i="1"/>
  <c r="C216" i="1"/>
  <c r="D216" i="1"/>
  <c r="E216" i="1"/>
  <c r="F216" i="1"/>
  <c r="G216" i="1"/>
  <c r="A220" i="1"/>
  <c r="B220" i="1"/>
  <c r="C220" i="1"/>
  <c r="D220" i="1"/>
  <c r="E220" i="1"/>
  <c r="F220" i="1"/>
  <c r="G220" i="1"/>
  <c r="A224" i="1"/>
  <c r="B224" i="1"/>
  <c r="C224" i="1"/>
  <c r="D224" i="1"/>
  <c r="E224" i="1"/>
  <c r="F224" i="1"/>
  <c r="G224" i="1"/>
  <c r="A133" i="1"/>
  <c r="B133" i="1"/>
  <c r="C133" i="1"/>
  <c r="D133" i="1"/>
  <c r="E133" i="1"/>
  <c r="F133" i="1"/>
  <c r="G133" i="1"/>
  <c r="A137" i="1"/>
  <c r="B137" i="1"/>
  <c r="C137" i="1"/>
  <c r="D137" i="1"/>
  <c r="E137" i="1"/>
  <c r="F137" i="1"/>
  <c r="G137" i="1"/>
  <c r="A141" i="1"/>
  <c r="B141" i="1"/>
  <c r="C141" i="1"/>
  <c r="D141" i="1"/>
  <c r="E141" i="1"/>
  <c r="F141" i="1"/>
  <c r="G141" i="1"/>
  <c r="A145" i="1"/>
  <c r="B145" i="1"/>
  <c r="C145" i="1"/>
  <c r="D145" i="1"/>
  <c r="E145" i="1"/>
  <c r="F145" i="1"/>
  <c r="G145" i="1"/>
  <c r="A149" i="1"/>
  <c r="B149" i="1"/>
  <c r="C149" i="1"/>
  <c r="D149" i="1"/>
  <c r="E149" i="1"/>
  <c r="F149" i="1"/>
  <c r="G149" i="1"/>
  <c r="A153" i="1"/>
  <c r="B153" i="1"/>
  <c r="C153" i="1"/>
  <c r="D153" i="1"/>
  <c r="E153" i="1"/>
  <c r="F153" i="1"/>
  <c r="G153" i="1"/>
  <c r="A157" i="1"/>
  <c r="B157" i="1"/>
  <c r="C157" i="1"/>
  <c r="D157" i="1"/>
  <c r="E157" i="1"/>
  <c r="F157" i="1"/>
  <c r="G157" i="1"/>
  <c r="A161" i="1"/>
  <c r="B161" i="1"/>
  <c r="C161" i="1"/>
  <c r="D161" i="1"/>
  <c r="E161" i="1"/>
  <c r="F161" i="1"/>
  <c r="G161" i="1"/>
  <c r="A165" i="1"/>
  <c r="B165" i="1"/>
  <c r="C165" i="1"/>
  <c r="D165" i="1"/>
  <c r="E165" i="1"/>
  <c r="F165" i="1"/>
  <c r="G165" i="1"/>
  <c r="A169" i="1"/>
  <c r="B169" i="1"/>
  <c r="C169" i="1"/>
  <c r="D169" i="1"/>
  <c r="E169" i="1"/>
  <c r="F169" i="1"/>
  <c r="G169" i="1"/>
  <c r="A173" i="1"/>
  <c r="B173" i="1"/>
  <c r="C173" i="1"/>
  <c r="D173" i="1"/>
  <c r="E173" i="1"/>
  <c r="F173" i="1"/>
  <c r="G173" i="1"/>
  <c r="A177" i="1"/>
  <c r="B177" i="1"/>
  <c r="C177" i="1"/>
  <c r="D177" i="1"/>
  <c r="E177" i="1"/>
  <c r="F177" i="1"/>
  <c r="G177" i="1"/>
  <c r="A181" i="1"/>
  <c r="B181" i="1"/>
  <c r="C181" i="1"/>
  <c r="D181" i="1"/>
  <c r="E181" i="1"/>
  <c r="F181" i="1"/>
  <c r="G181" i="1"/>
  <c r="A185" i="1"/>
  <c r="B185" i="1"/>
  <c r="C185" i="1"/>
  <c r="D185" i="1"/>
  <c r="E185" i="1"/>
  <c r="F185" i="1"/>
  <c r="G185" i="1"/>
  <c r="A189" i="1"/>
  <c r="B189" i="1"/>
  <c r="C189" i="1"/>
  <c r="D189" i="1"/>
  <c r="E189" i="1"/>
  <c r="F189" i="1"/>
  <c r="G189" i="1"/>
  <c r="A193" i="1"/>
  <c r="B193" i="1"/>
  <c r="C193" i="1"/>
  <c r="D193" i="1"/>
  <c r="E193" i="1"/>
  <c r="F193" i="1"/>
  <c r="G193" i="1"/>
  <c r="A198" i="1"/>
  <c r="B198" i="1"/>
  <c r="C198" i="1"/>
  <c r="D198" i="1"/>
  <c r="E198" i="1"/>
  <c r="F198" i="1"/>
  <c r="G198" i="1"/>
  <c r="A203" i="1"/>
  <c r="B203" i="1"/>
  <c r="C203" i="1"/>
  <c r="D203" i="1"/>
  <c r="E203" i="1"/>
  <c r="F203" i="1"/>
  <c r="G203" i="1"/>
  <c r="A207" i="1"/>
  <c r="B207" i="1"/>
  <c r="C207" i="1"/>
  <c r="D207" i="1"/>
  <c r="E207" i="1"/>
  <c r="F207" i="1"/>
  <c r="G207" i="1"/>
  <c r="G228" i="1" l="1"/>
  <c r="A229" i="1" l="1"/>
  <c r="A241" i="1"/>
  <c r="B241" i="1"/>
  <c r="C241" i="1"/>
  <c r="D241" i="1"/>
  <c r="E241" i="1"/>
  <c r="F241" i="1"/>
  <c r="G241" i="1"/>
  <c r="A245" i="1"/>
  <c r="B245" i="1"/>
  <c r="C245" i="1"/>
  <c r="D245" i="1"/>
  <c r="E245" i="1"/>
  <c r="F245" i="1"/>
  <c r="G245" i="1"/>
  <c r="A249" i="1"/>
  <c r="B249" i="1"/>
  <c r="C249" i="1"/>
  <c r="D249" i="1"/>
  <c r="E249" i="1"/>
  <c r="F249" i="1"/>
  <c r="G249" i="1"/>
  <c r="A253" i="1"/>
  <c r="B253" i="1"/>
  <c r="C253" i="1"/>
  <c r="D253" i="1"/>
  <c r="E253" i="1"/>
  <c r="F253" i="1"/>
  <c r="G253" i="1"/>
  <c r="A257" i="1"/>
  <c r="B257" i="1"/>
  <c r="C257" i="1"/>
  <c r="D257" i="1"/>
  <c r="E257" i="1"/>
  <c r="F257" i="1"/>
  <c r="G257" i="1"/>
  <c r="A261" i="1"/>
  <c r="B261" i="1"/>
  <c r="C261" i="1"/>
  <c r="D261" i="1"/>
  <c r="E261" i="1"/>
  <c r="F261" i="1"/>
  <c r="G261" i="1"/>
  <c r="A265" i="1"/>
  <c r="B265" i="1"/>
  <c r="C265" i="1"/>
  <c r="D265" i="1"/>
  <c r="E265" i="1"/>
  <c r="F265" i="1"/>
  <c r="G265" i="1"/>
  <c r="A269" i="1"/>
  <c r="B269" i="1"/>
  <c r="C269" i="1"/>
  <c r="D269" i="1"/>
  <c r="E269" i="1"/>
  <c r="F269" i="1"/>
  <c r="G269" i="1"/>
  <c r="A273" i="1"/>
  <c r="B273" i="1"/>
  <c r="C273" i="1"/>
  <c r="D273" i="1"/>
  <c r="E273" i="1"/>
  <c r="F273" i="1"/>
  <c r="G273" i="1"/>
  <c r="A277" i="1"/>
  <c r="B277" i="1"/>
  <c r="C277" i="1"/>
  <c r="D277" i="1"/>
  <c r="E277" i="1"/>
  <c r="F277" i="1"/>
  <c r="G277" i="1"/>
  <c r="A281" i="1"/>
  <c r="B281" i="1"/>
  <c r="C281" i="1"/>
  <c r="D281" i="1"/>
  <c r="E281" i="1"/>
  <c r="F281" i="1"/>
  <c r="G281" i="1"/>
  <c r="A285" i="1"/>
  <c r="B285" i="1"/>
  <c r="C285" i="1"/>
  <c r="D285" i="1"/>
  <c r="E285" i="1"/>
  <c r="F285" i="1"/>
  <c r="G285" i="1"/>
  <c r="A289" i="1"/>
  <c r="B289" i="1"/>
  <c r="C289" i="1"/>
  <c r="D289" i="1"/>
  <c r="E289" i="1"/>
  <c r="F289" i="1"/>
  <c r="G289" i="1"/>
  <c r="A293" i="1"/>
  <c r="B293" i="1"/>
  <c r="C293" i="1"/>
  <c r="D293" i="1"/>
  <c r="E293" i="1"/>
  <c r="F293" i="1"/>
  <c r="G293" i="1"/>
  <c r="A297" i="1"/>
  <c r="B297" i="1"/>
  <c r="C297" i="1"/>
  <c r="D297" i="1"/>
  <c r="E297" i="1"/>
  <c r="F297" i="1"/>
  <c r="G297" i="1"/>
  <c r="A301" i="1"/>
  <c r="B301" i="1"/>
  <c r="C301" i="1"/>
  <c r="D301" i="1"/>
  <c r="E301" i="1"/>
  <c r="F301" i="1"/>
  <c r="G301" i="1"/>
  <c r="A306" i="1"/>
  <c r="B306" i="1"/>
  <c r="C306" i="1"/>
  <c r="D306" i="1"/>
  <c r="E306" i="1"/>
  <c r="F306" i="1"/>
  <c r="G306" i="1"/>
  <c r="A311" i="1"/>
  <c r="B311" i="1"/>
  <c r="C311" i="1"/>
  <c r="D311" i="1"/>
  <c r="E311" i="1"/>
  <c r="F311" i="1"/>
  <c r="G311" i="1"/>
  <c r="A315" i="1"/>
  <c r="B315" i="1"/>
  <c r="C315" i="1"/>
  <c r="D315" i="1"/>
  <c r="E315" i="1"/>
  <c r="F315" i="1"/>
  <c r="G315" i="1"/>
  <c r="A319" i="1"/>
  <c r="A320" i="1"/>
  <c r="B320" i="1"/>
  <c r="C320" i="1"/>
  <c r="D320" i="1"/>
  <c r="E320" i="1"/>
  <c r="F320" i="1"/>
  <c r="G320" i="1"/>
  <c r="A324" i="1"/>
  <c r="B324" i="1"/>
  <c r="C324" i="1"/>
  <c r="D324" i="1"/>
  <c r="E324" i="1"/>
  <c r="F324" i="1"/>
  <c r="G324" i="1"/>
  <c r="A328" i="1"/>
  <c r="B328" i="1"/>
  <c r="C328" i="1"/>
  <c r="D328" i="1"/>
  <c r="E328" i="1"/>
  <c r="F328" i="1"/>
  <c r="G328" i="1"/>
  <c r="A332" i="1"/>
  <c r="B332" i="1"/>
  <c r="C332" i="1"/>
  <c r="D332" i="1"/>
  <c r="E332" i="1"/>
  <c r="F332" i="1"/>
  <c r="G332" i="1"/>
  <c r="G335" i="1" l="1"/>
  <c r="G116" i="1" l="1"/>
  <c r="F116" i="1"/>
  <c r="G112" i="1"/>
  <c r="F112" i="1"/>
  <c r="G108" i="1"/>
  <c r="F108" i="1"/>
  <c r="G104" i="1"/>
  <c r="F104" i="1"/>
  <c r="G100" i="1"/>
  <c r="F100" i="1"/>
  <c r="G96" i="1"/>
  <c r="F96" i="1"/>
  <c r="F221" i="1"/>
  <c r="G221" i="1" s="1"/>
  <c r="E221" i="1"/>
  <c r="D221" i="1"/>
  <c r="C221" i="1"/>
  <c r="B221" i="1"/>
  <c r="A221" i="1"/>
  <c r="F217" i="1"/>
  <c r="E217" i="1"/>
  <c r="G217" i="1" s="1"/>
  <c r="D217" i="1"/>
  <c r="C217" i="1"/>
  <c r="B217" i="1"/>
  <c r="A217" i="1"/>
  <c r="F213" i="1"/>
  <c r="E213" i="1"/>
  <c r="G213" i="1" s="1"/>
  <c r="D213" i="1"/>
  <c r="C213" i="1"/>
  <c r="B213" i="1"/>
  <c r="A213" i="1"/>
  <c r="F209" i="1"/>
  <c r="G209" i="1" s="1"/>
  <c r="E209" i="1"/>
  <c r="D209" i="1"/>
  <c r="C209" i="1"/>
  <c r="B209" i="1"/>
  <c r="A209" i="1"/>
  <c r="G204" i="1"/>
  <c r="F204" i="1"/>
  <c r="E204" i="1"/>
  <c r="D204" i="1"/>
  <c r="C204" i="1"/>
  <c r="B204" i="1"/>
  <c r="A204" i="1"/>
  <c r="F200" i="1"/>
  <c r="G200" i="1" s="1"/>
  <c r="E200" i="1"/>
  <c r="D200" i="1"/>
  <c r="C200" i="1"/>
  <c r="B200" i="1"/>
  <c r="A200" i="1"/>
  <c r="F195" i="1"/>
  <c r="E195" i="1"/>
  <c r="G195" i="1" s="1"/>
  <c r="D195" i="1"/>
  <c r="C195" i="1"/>
  <c r="B195" i="1"/>
  <c r="A195" i="1"/>
  <c r="G190" i="1"/>
  <c r="F190" i="1"/>
  <c r="E190" i="1"/>
  <c r="D190" i="1"/>
  <c r="C190" i="1"/>
  <c r="B190" i="1"/>
  <c r="A190" i="1"/>
  <c r="F186" i="1"/>
  <c r="E186" i="1"/>
  <c r="G186" i="1" s="1"/>
  <c r="D186" i="1"/>
  <c r="C186" i="1"/>
  <c r="B186" i="1"/>
  <c r="A186" i="1"/>
  <c r="F182" i="1"/>
  <c r="E182" i="1"/>
  <c r="G182" i="1" s="1"/>
  <c r="D182" i="1"/>
  <c r="C182" i="1"/>
  <c r="B182" i="1"/>
  <c r="A182" i="1"/>
  <c r="F178" i="1"/>
  <c r="E178" i="1"/>
  <c r="G178" i="1" s="1"/>
  <c r="D178" i="1"/>
  <c r="C178" i="1"/>
  <c r="B178" i="1"/>
  <c r="A178" i="1"/>
  <c r="F174" i="1"/>
  <c r="G174" i="1" s="1"/>
  <c r="E174" i="1"/>
  <c r="D174" i="1"/>
  <c r="C174" i="1"/>
  <c r="B174" i="1"/>
  <c r="A174" i="1"/>
  <c r="G170" i="1"/>
  <c r="F170" i="1"/>
  <c r="E170" i="1"/>
  <c r="D170" i="1"/>
  <c r="C170" i="1"/>
  <c r="B170" i="1"/>
  <c r="A170" i="1"/>
  <c r="F166" i="1"/>
  <c r="G166" i="1" s="1"/>
  <c r="E166" i="1"/>
  <c r="D166" i="1"/>
  <c r="C166" i="1"/>
  <c r="B166" i="1"/>
  <c r="A166" i="1"/>
  <c r="F162" i="1"/>
  <c r="E162" i="1"/>
  <c r="G162" i="1" s="1"/>
  <c r="D162" i="1"/>
  <c r="C162" i="1"/>
  <c r="B162" i="1"/>
  <c r="A162" i="1"/>
  <c r="G158" i="1"/>
  <c r="F158" i="1"/>
  <c r="E158" i="1"/>
  <c r="D158" i="1"/>
  <c r="C158" i="1"/>
  <c r="B158" i="1"/>
  <c r="A158" i="1"/>
  <c r="F154" i="1"/>
  <c r="E154" i="1"/>
  <c r="G154" i="1" s="1"/>
  <c r="D154" i="1"/>
  <c r="C154" i="1"/>
  <c r="B154" i="1"/>
  <c r="A154" i="1"/>
  <c r="F150" i="1"/>
  <c r="E150" i="1"/>
  <c r="G150" i="1" s="1"/>
  <c r="D150" i="1"/>
  <c r="C150" i="1"/>
  <c r="B150" i="1"/>
  <c r="A150" i="1"/>
  <c r="F146" i="1"/>
  <c r="E146" i="1"/>
  <c r="G146" i="1" s="1"/>
  <c r="D146" i="1"/>
  <c r="C146" i="1"/>
  <c r="B146" i="1"/>
  <c r="A146" i="1"/>
  <c r="F142" i="1"/>
  <c r="G142" i="1" s="1"/>
  <c r="E142" i="1"/>
  <c r="D142" i="1"/>
  <c r="C142" i="1"/>
  <c r="B142" i="1"/>
  <c r="A142" i="1"/>
  <c r="G138" i="1"/>
  <c r="F138" i="1"/>
  <c r="E138" i="1"/>
  <c r="D138" i="1"/>
  <c r="C138" i="1"/>
  <c r="B138" i="1"/>
  <c r="A138" i="1"/>
  <c r="F134" i="1"/>
  <c r="G134" i="1" s="1"/>
  <c r="E134" i="1"/>
  <c r="D134" i="1"/>
  <c r="C134" i="1"/>
  <c r="B134" i="1"/>
  <c r="A134" i="1"/>
  <c r="F130" i="1"/>
  <c r="E130" i="1"/>
  <c r="G130" i="1" s="1"/>
  <c r="D130" i="1"/>
  <c r="C130" i="1"/>
  <c r="B130" i="1"/>
  <c r="A130" i="1"/>
  <c r="F224" i="1"/>
  <c r="E224" i="1"/>
  <c r="G224" i="1" s="1"/>
  <c r="D224" i="1"/>
  <c r="C224" i="1"/>
  <c r="B224" i="1"/>
  <c r="A224" i="1"/>
  <c r="F220" i="1"/>
  <c r="E220" i="1"/>
  <c r="G220" i="1" s="1"/>
  <c r="D220" i="1"/>
  <c r="C220" i="1"/>
  <c r="B220" i="1"/>
  <c r="A220" i="1"/>
  <c r="F216" i="1"/>
  <c r="E216" i="1"/>
  <c r="G216" i="1" s="1"/>
  <c r="D216" i="1"/>
  <c r="C216" i="1"/>
  <c r="B216" i="1"/>
  <c r="A216" i="1"/>
  <c r="F212" i="1"/>
  <c r="E212" i="1"/>
  <c r="G212" i="1" s="1"/>
  <c r="D212" i="1"/>
  <c r="C212" i="1"/>
  <c r="B212" i="1"/>
  <c r="A212" i="1"/>
  <c r="G207" i="1"/>
  <c r="F207" i="1"/>
  <c r="E207" i="1"/>
  <c r="D207" i="1"/>
  <c r="C207" i="1"/>
  <c r="B207" i="1"/>
  <c r="A207" i="1"/>
  <c r="F203" i="1"/>
  <c r="G203" i="1" s="1"/>
  <c r="E203" i="1"/>
  <c r="D203" i="1"/>
  <c r="C203" i="1"/>
  <c r="B203" i="1"/>
  <c r="A203" i="1"/>
  <c r="F198" i="1"/>
  <c r="E198" i="1"/>
  <c r="G198" i="1" s="1"/>
  <c r="D198" i="1"/>
  <c r="C198" i="1"/>
  <c r="B198" i="1"/>
  <c r="A198" i="1"/>
  <c r="F193" i="1"/>
  <c r="E193" i="1"/>
  <c r="G193" i="1" s="1"/>
  <c r="D193" i="1"/>
  <c r="C193" i="1"/>
  <c r="B193" i="1"/>
  <c r="A193" i="1"/>
  <c r="F189" i="1"/>
  <c r="E189" i="1"/>
  <c r="G189" i="1" s="1"/>
  <c r="D189" i="1"/>
  <c r="C189" i="1"/>
  <c r="B189" i="1"/>
  <c r="A189" i="1"/>
  <c r="F185" i="1"/>
  <c r="E185" i="1"/>
  <c r="G185" i="1" s="1"/>
  <c r="D185" i="1"/>
  <c r="C185" i="1"/>
  <c r="B185" i="1"/>
  <c r="A185" i="1"/>
  <c r="F181" i="1"/>
  <c r="E181" i="1"/>
  <c r="G181" i="1" s="1"/>
  <c r="D181" i="1"/>
  <c r="C181" i="1"/>
  <c r="B181" i="1"/>
  <c r="A181" i="1"/>
  <c r="F177" i="1"/>
  <c r="E177" i="1"/>
  <c r="G177" i="1" s="1"/>
  <c r="D177" i="1"/>
  <c r="C177" i="1"/>
  <c r="B177" i="1"/>
  <c r="A177" i="1"/>
  <c r="G173" i="1"/>
  <c r="F173" i="1"/>
  <c r="E173" i="1"/>
  <c r="D173" i="1"/>
  <c r="C173" i="1"/>
  <c r="B173" i="1"/>
  <c r="A173" i="1"/>
  <c r="F169" i="1"/>
  <c r="G169" i="1" s="1"/>
  <c r="E169" i="1"/>
  <c r="D169" i="1"/>
  <c r="C169" i="1"/>
  <c r="B169" i="1"/>
  <c r="A169" i="1"/>
  <c r="F165" i="1"/>
  <c r="E165" i="1"/>
  <c r="G165" i="1" s="1"/>
  <c r="D165" i="1"/>
  <c r="C165" i="1"/>
  <c r="B165" i="1"/>
  <c r="A165" i="1"/>
  <c r="F161" i="1"/>
  <c r="G161" i="1" s="1"/>
  <c r="E161" i="1"/>
  <c r="D161" i="1"/>
  <c r="C161" i="1"/>
  <c r="B161" i="1"/>
  <c r="A161" i="1"/>
  <c r="F157" i="1"/>
  <c r="E157" i="1"/>
  <c r="G157" i="1" s="1"/>
  <c r="D157" i="1"/>
  <c r="C157" i="1"/>
  <c r="B157" i="1"/>
  <c r="A157" i="1"/>
  <c r="F153" i="1"/>
  <c r="E153" i="1"/>
  <c r="G153" i="1" s="1"/>
  <c r="D153" i="1"/>
  <c r="C153" i="1"/>
  <c r="B153" i="1"/>
  <c r="A153" i="1"/>
  <c r="F149" i="1"/>
  <c r="E149" i="1"/>
  <c r="G149" i="1" s="1"/>
  <c r="D149" i="1"/>
  <c r="C149" i="1"/>
  <c r="B149" i="1"/>
  <c r="A149" i="1"/>
  <c r="F145" i="1"/>
  <c r="E145" i="1"/>
  <c r="G145" i="1" s="1"/>
  <c r="D145" i="1"/>
  <c r="C145" i="1"/>
  <c r="B145" i="1"/>
  <c r="A145" i="1"/>
  <c r="G141" i="1"/>
  <c r="F141" i="1"/>
  <c r="E141" i="1"/>
  <c r="D141" i="1"/>
  <c r="C141" i="1"/>
  <c r="B141" i="1"/>
  <c r="A141" i="1"/>
  <c r="F137" i="1"/>
  <c r="G137" i="1" s="1"/>
  <c r="E137" i="1"/>
  <c r="D137" i="1"/>
  <c r="C137" i="1"/>
  <c r="B137" i="1"/>
  <c r="A137" i="1"/>
  <c r="F133" i="1"/>
  <c r="E133" i="1"/>
  <c r="G133" i="1" s="1"/>
  <c r="D133" i="1"/>
  <c r="C133" i="1"/>
  <c r="B133" i="1"/>
  <c r="A133" i="1"/>
  <c r="A121" i="1"/>
  <c r="G231" i="1"/>
  <c r="F231" i="1"/>
  <c r="E231" i="1"/>
  <c r="D231" i="1"/>
  <c r="C231" i="1"/>
  <c r="B231" i="1"/>
  <c r="A231" i="1"/>
  <c r="F227" i="1"/>
  <c r="E227" i="1"/>
  <c r="G227" i="1" s="1"/>
  <c r="D227" i="1"/>
  <c r="C227" i="1"/>
  <c r="B227" i="1"/>
  <c r="A227" i="1"/>
  <c r="F223" i="1"/>
  <c r="E223" i="1"/>
  <c r="D223" i="1"/>
  <c r="C223" i="1"/>
  <c r="B223" i="1"/>
  <c r="A223" i="1"/>
  <c r="F219" i="1"/>
  <c r="E219" i="1"/>
  <c r="D219" i="1"/>
  <c r="C219" i="1"/>
  <c r="B219" i="1"/>
  <c r="A219" i="1"/>
  <c r="F214" i="1"/>
  <c r="E214" i="1"/>
  <c r="G214" i="1" s="1"/>
  <c r="D214" i="1"/>
  <c r="C214" i="1"/>
  <c r="B214" i="1"/>
  <c r="A214" i="1"/>
  <c r="F210" i="1"/>
  <c r="E210" i="1"/>
  <c r="D210" i="1"/>
  <c r="C210" i="1"/>
  <c r="B210" i="1"/>
  <c r="A210" i="1"/>
  <c r="F205" i="1"/>
  <c r="E205" i="1"/>
  <c r="G205" i="1" s="1"/>
  <c r="D205" i="1"/>
  <c r="C205" i="1"/>
  <c r="B205" i="1"/>
  <c r="A205" i="1"/>
  <c r="F200" i="1"/>
  <c r="E200" i="1"/>
  <c r="G200" i="1" s="1"/>
  <c r="D200" i="1"/>
  <c r="C200" i="1"/>
  <c r="B200" i="1"/>
  <c r="A200" i="1"/>
  <c r="F196" i="1"/>
  <c r="G196" i="1" s="1"/>
  <c r="E196" i="1"/>
  <c r="D196" i="1"/>
  <c r="C196" i="1"/>
  <c r="B196" i="1"/>
  <c r="A196" i="1"/>
  <c r="F192" i="1"/>
  <c r="E192" i="1"/>
  <c r="G192" i="1" s="1"/>
  <c r="D192" i="1"/>
  <c r="C192" i="1"/>
  <c r="B192" i="1"/>
  <c r="A192" i="1"/>
  <c r="F188" i="1"/>
  <c r="E188" i="1"/>
  <c r="G188" i="1" s="1"/>
  <c r="D188" i="1"/>
  <c r="C188" i="1"/>
  <c r="B188" i="1"/>
  <c r="A188" i="1"/>
  <c r="F184" i="1"/>
  <c r="E184" i="1"/>
  <c r="D184" i="1"/>
  <c r="C184" i="1"/>
  <c r="B184" i="1"/>
  <c r="A184" i="1"/>
  <c r="G180" i="1"/>
  <c r="F180" i="1"/>
  <c r="E180" i="1"/>
  <c r="D180" i="1"/>
  <c r="C180" i="1"/>
  <c r="B180" i="1"/>
  <c r="A180" i="1"/>
  <c r="F176" i="1"/>
  <c r="E176" i="1"/>
  <c r="D176" i="1"/>
  <c r="C176" i="1"/>
  <c r="B176" i="1"/>
  <c r="A176" i="1"/>
  <c r="F172" i="1"/>
  <c r="E172" i="1"/>
  <c r="G172" i="1" s="1"/>
  <c r="D172" i="1"/>
  <c r="C172" i="1"/>
  <c r="B172" i="1"/>
  <c r="A172" i="1"/>
  <c r="F168" i="1"/>
  <c r="E168" i="1"/>
  <c r="G168" i="1" s="1"/>
  <c r="D168" i="1"/>
  <c r="C168" i="1"/>
  <c r="B168" i="1"/>
  <c r="A168" i="1"/>
  <c r="F164" i="1"/>
  <c r="E164" i="1"/>
  <c r="G164" i="1" s="1"/>
  <c r="D164" i="1"/>
  <c r="C164" i="1"/>
  <c r="B164" i="1"/>
  <c r="A164" i="1"/>
  <c r="F160" i="1"/>
  <c r="E160" i="1"/>
  <c r="G160" i="1" s="1"/>
  <c r="D160" i="1"/>
  <c r="C160" i="1"/>
  <c r="B160" i="1"/>
  <c r="A160" i="1"/>
  <c r="F156" i="1"/>
  <c r="E156" i="1"/>
  <c r="G156" i="1" s="1"/>
  <c r="D156" i="1"/>
  <c r="C156" i="1"/>
  <c r="B156" i="1"/>
  <c r="A156" i="1"/>
  <c r="F152" i="1"/>
  <c r="E152" i="1"/>
  <c r="G152" i="1" s="1"/>
  <c r="D152" i="1"/>
  <c r="C152" i="1"/>
  <c r="B152" i="1"/>
  <c r="A152" i="1"/>
  <c r="F148" i="1"/>
  <c r="E148" i="1"/>
  <c r="G148" i="1" s="1"/>
  <c r="D148" i="1"/>
  <c r="C148" i="1"/>
  <c r="B148" i="1"/>
  <c r="A148" i="1"/>
  <c r="F144" i="1"/>
  <c r="G144" i="1" s="1"/>
  <c r="E144" i="1"/>
  <c r="D144" i="1"/>
  <c r="C144" i="1"/>
  <c r="B144" i="1"/>
  <c r="A144" i="1"/>
  <c r="F140" i="1"/>
  <c r="E140" i="1"/>
  <c r="G140" i="1" s="1"/>
  <c r="D140" i="1"/>
  <c r="C140" i="1"/>
  <c r="B140" i="1"/>
  <c r="A140" i="1"/>
  <c r="A128" i="1"/>
  <c r="G226" i="1" l="1"/>
  <c r="G229" i="1"/>
  <c r="G210" i="1"/>
  <c r="G184" i="1"/>
  <c r="G223" i="1"/>
  <c r="G176" i="1"/>
  <c r="G219" i="1"/>
  <c r="G227" i="1" l="1"/>
  <c r="G228" i="1" s="1"/>
  <c r="G230" i="1"/>
  <c r="G230" i="1"/>
  <c r="G231" i="1" s="1"/>
  <c r="G231" i="1"/>
  <c r="G232" i="1" s="1"/>
  <c r="F17" i="1" l="1"/>
  <c r="G17" i="1"/>
  <c r="F21" i="1"/>
  <c r="G21" i="1"/>
  <c r="F25" i="1"/>
  <c r="G25" i="1"/>
  <c r="F29" i="1"/>
  <c r="G29" i="1"/>
  <c r="F33" i="1"/>
  <c r="G33" i="1"/>
  <c r="F37" i="1"/>
  <c r="G37" i="1"/>
  <c r="F41" i="1"/>
  <c r="G41" i="1"/>
  <c r="F45" i="1"/>
  <c r="G45" i="1"/>
  <c r="F49" i="1"/>
  <c r="G49" i="1"/>
  <c r="F53" i="1"/>
  <c r="G53" i="1"/>
  <c r="F57" i="1"/>
  <c r="G57" i="1"/>
  <c r="F61" i="1"/>
  <c r="G61" i="1"/>
  <c r="F65" i="1"/>
  <c r="G65" i="1"/>
  <c r="F69" i="1"/>
  <c r="G69" i="1"/>
  <c r="F73" i="1"/>
  <c r="G73" i="1"/>
  <c r="F77" i="1"/>
  <c r="G77" i="1"/>
  <c r="F82" i="1"/>
  <c r="G82" i="1"/>
  <c r="F87" i="1"/>
  <c r="G87" i="1"/>
  <c r="F91" i="1"/>
  <c r="G91" i="1"/>
  <c r="E116" i="1"/>
  <c r="D116" i="1"/>
  <c r="C116" i="1"/>
  <c r="B116" i="1"/>
  <c r="A116" i="1"/>
  <c r="E112" i="1"/>
  <c r="D112" i="1"/>
  <c r="C112" i="1"/>
  <c r="B112" i="1"/>
  <c r="A112" i="1"/>
  <c r="E108" i="1"/>
  <c r="D108" i="1"/>
  <c r="C108" i="1"/>
  <c r="B108" i="1"/>
  <c r="A108" i="1"/>
  <c r="E104" i="1"/>
  <c r="D104" i="1"/>
  <c r="C104" i="1"/>
  <c r="B104" i="1"/>
  <c r="A104" i="1"/>
  <c r="E100" i="1"/>
  <c r="D100" i="1"/>
  <c r="C100" i="1"/>
  <c r="B100" i="1"/>
  <c r="A100" i="1"/>
  <c r="E96" i="1"/>
  <c r="D96" i="1"/>
  <c r="C96" i="1"/>
  <c r="B96" i="1"/>
  <c r="A96" i="1"/>
  <c r="E91" i="1"/>
  <c r="D91" i="1"/>
  <c r="C91" i="1"/>
  <c r="B91" i="1"/>
  <c r="A91" i="1"/>
  <c r="E87" i="1"/>
  <c r="D87" i="1"/>
  <c r="C87" i="1"/>
  <c r="B87" i="1"/>
  <c r="A87" i="1"/>
  <c r="E82" i="1"/>
  <c r="D82" i="1"/>
  <c r="C82" i="1"/>
  <c r="B82" i="1"/>
  <c r="A82" i="1"/>
  <c r="E77" i="1"/>
  <c r="D77" i="1"/>
  <c r="C77" i="1"/>
  <c r="B77" i="1"/>
  <c r="A77" i="1"/>
  <c r="E73" i="1"/>
  <c r="D73" i="1"/>
  <c r="C73" i="1"/>
  <c r="B73" i="1"/>
  <c r="A73" i="1"/>
  <c r="E69" i="1"/>
  <c r="D69" i="1"/>
  <c r="C69" i="1"/>
  <c r="B69" i="1"/>
  <c r="A69" i="1"/>
  <c r="E65" i="1"/>
  <c r="D65" i="1"/>
  <c r="C65" i="1"/>
  <c r="B65" i="1"/>
  <c r="A65" i="1"/>
  <c r="E61" i="1"/>
  <c r="D61" i="1"/>
  <c r="C61" i="1"/>
  <c r="B61" i="1"/>
  <c r="A61" i="1"/>
  <c r="E57" i="1"/>
  <c r="D57" i="1"/>
  <c r="C57" i="1"/>
  <c r="B57" i="1"/>
  <c r="A57" i="1"/>
  <c r="E53" i="1"/>
  <c r="D53" i="1"/>
  <c r="C53" i="1"/>
  <c r="B53" i="1"/>
  <c r="A53" i="1"/>
  <c r="E49" i="1"/>
  <c r="D49" i="1"/>
  <c r="C49" i="1"/>
  <c r="B49" i="1"/>
  <c r="A49" i="1"/>
  <c r="E45" i="1"/>
  <c r="D45" i="1"/>
  <c r="C45" i="1"/>
  <c r="B45" i="1"/>
  <c r="A45" i="1"/>
  <c r="E41" i="1"/>
  <c r="D41" i="1"/>
  <c r="C41" i="1"/>
  <c r="B41" i="1"/>
  <c r="A41" i="1"/>
  <c r="E37" i="1"/>
  <c r="D37" i="1"/>
  <c r="C37" i="1"/>
  <c r="B37" i="1"/>
  <c r="A37" i="1"/>
  <c r="E33" i="1"/>
  <c r="D33" i="1"/>
  <c r="C33" i="1"/>
  <c r="B33" i="1"/>
  <c r="A33" i="1"/>
  <c r="E29" i="1"/>
  <c r="D29" i="1"/>
  <c r="C29" i="1"/>
  <c r="B29" i="1"/>
  <c r="A29" i="1"/>
  <c r="E25" i="1"/>
  <c r="D25" i="1"/>
  <c r="C25" i="1"/>
  <c r="B25" i="1"/>
  <c r="A25" i="1"/>
  <c r="E21" i="1"/>
  <c r="D21" i="1"/>
  <c r="C21" i="1"/>
  <c r="B21" i="1"/>
  <c r="A21" i="1"/>
  <c r="E17" i="1"/>
  <c r="D17" i="1"/>
  <c r="C17" i="1"/>
  <c r="B17" i="1"/>
  <c r="A17" i="1"/>
  <c r="G120" i="1" l="1"/>
</calcChain>
</file>

<file path=xl/sharedStrings.xml><?xml version="1.0" encoding="utf-8"?>
<sst xmlns="http://schemas.openxmlformats.org/spreadsheetml/2006/main" count="166" uniqueCount="17">
  <si>
    <t>ԾԱՎԱԼԱԹԵՐԹ ՆԱԽԱՀԱՇԻՎ ЛИСТ ОБЪЕМА - СМЕТА</t>
  </si>
  <si>
    <t>NN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</si>
  <si>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</si>
  <si>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</si>
  <si>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ՉԱՓՄԱՆ ՄԻԱՎՈՐԸ ЕДИНИЦА ИЗМЕРЕНИЯ                       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</si>
  <si>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</si>
  <si>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</si>
  <si>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ԸՆԴՀԱՆՈՒՐ ԱՐԺԵՔԸ ОБЩАЯ СТОИМОСТЬ</t>
  </si>
  <si>
    <t>ՀԱԶ. ԴՐԱՄ Тыс драм</t>
  </si>
  <si>
    <t>ՀԵՆԱՍՅՈՒՆ Опора</t>
  </si>
  <si>
    <t>ԷԼ ՄՈՆՏԱԺԱՅԻՆ ԱՇԽԱՏԱՆՔՆԵՐ</t>
  </si>
  <si>
    <t>Ընդամենը Обший</t>
  </si>
  <si>
    <t>ԱԱՀ 20% НДС</t>
  </si>
  <si>
    <t>Ընդհանուր Обший</t>
  </si>
  <si>
    <t xml:space="preserve">ՀՀ Շիրակի մարզի Ամասիա համայնքի Ամասիա, Զարիշատ Արդենիս, Ողջի, </t>
  </si>
  <si>
    <t xml:space="preserve">Բյուրակն, Բանդիվան, Բերդաշեն, Հողմիկ,  Զորակերտ, Ծաղկուտ </t>
  </si>
  <si>
    <t xml:space="preserve">  բնակավայրերի  փողոցային լուսավորության ցանցի կառուցում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</si>
</sst>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Sylfaen"/>
      <family val="1"/>
    </font>
    <font>
      <sz val="11"/>
      <color rgb="FF000000"/>
      <name val="Sylfaen"/>
      <family val="1"/>
    </font>
    <font>
      <b/>
      <i/>
      <u/>
      <sz val="11"/>
      <color rgb="FF000000"/>
      <name val="Sylfaen"/>
      <family val="1"/>
    </font>
    <font>
      <sz val="9"/>
      <color rgb="FF000000"/>
      <name val="Sylfaen"/>
      <family val="1"/>
    </font>
    <font>
      <b/>
      <i/>
      <sz val="9"/>
      <color rgb="FF000000"/>
      <name val="Sylfaen"/>
      <family val="1"/>
    </font>
    <font>
      <sz val="9"/>
      <name val="Sylfaen"/>
      <family val="1"/>
    </font>
    <font>
      <b/>
      <i/>
      <u/>
      <sz val="9"/>
      <color rgb="FF000000"/>
      <name val="Sylfaen"/>
      <family val="1"/>
    </font>
    <font>
      <b/>
      <i/>
      <sz val="10"/>
      <color rgb="FF000000"/>
      <name val="Sylfaen"/>
      <family val="1"/>
    </font>
    <font>
      <b/>
      <sz val="14"/>
      <color theme="1"/>
      <name val="Calibri"/>
      <family val="2"/>
      <charset val="204"/>
      <scheme val="minor"/>
    </font>
    <font>
      <b/>
      <sz val="9"/>
      <color rgb="FF000000"/>
      <name val="Sylfaen"/>
      <family val="1"/>
    </font>
    <font>
      <b/>
      <u/>
      <sz val="9"/>
      <name val="Sylfaen"/>
      <family val="1"/>
    </font>
    <font>
      <sz val="9"/>
      <color rgb="FF000000"/>
      <name val="Calibri"/>
      <family val="2"/>
      <charset val="204"/>
      <scheme val="minor"/>
    </font>
    <font>
      <b/>
      <sz val="10"/>
      <color rgb="FF000000"/>
      <name val="Sylfaen"/>
      <family val="1"/>
      <charset val="204"/>
    </font>
    <font>
      <b/>
      <sz val="10"/>
      <name val="Sylfaen"/>
      <family val="1"/>
      <charset val="204"/>
    </font>
    <font>
      <b/>
      <i/>
      <sz val="10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9" fillId="0" borderId="0" xfId="0" applyFont="1"/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/>
    </xf>
    <xf numFmtId="2" fontId="6" fillId="0" borderId="6" xfId="0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/>
    <xf numFmtId="0" fontId="6" fillId="0" borderId="0" xfId="0" applyFont="1" applyFill="1" applyBorder="1"/>
    <xf numFmtId="164" fontId="6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2" fontId="4" fillId="0" borderId="6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2" fontId="4" fillId="0" borderId="7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4" fontId="6" fillId="0" borderId="5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/>
    </xf>
    <xf numFmtId="9" fontId="14" fillId="0" borderId="0" xfId="0" applyNumberFormat="1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164" fontId="13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72-2025%20%20&#1398;&#1377;&#1389;&#1377;&#1392;&#1377;&#1399;&#1387;&#1406;%20&#1329;&#1396;&#1377;&#1405;&#1387;&#1377;%20&#1412;&#1377;&#1394;&#1377;&#1412;%20&#1388;&#1400;&#1410;&#1405;&#1377;&#1406;&#1400;&#1408;&#1400;&#1410;&#1385;&#1397;&#1400;&#1410;&#139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388;&#1400;&#1410;&#1397;&#1405;%2026/&#1340;&#1400;&#1410;&#1397;&#1405;%2026%2010%20&#1379;&#1397;&#1400;&#1410;&#1394;/&#1329;&#1408;&#1380;&#1381;&#1398;&#1387;&#1405;%20&#1388;&#1400;&#1410;&#1397;&#1405;/069-2025%20%20&#1398;&#1377;&#1389;&#1377;&#1392;&#1377;&#1399;&#1387;&#1406;%20&#1329;&#1408;&#1380;&#1381;&#1398;&#1387;&#1405;%20&#1388;&#1400;&#1410;&#1405;&#1377;&#1406;&#1400;&#1408;&#1400;&#1410;&#1385;&#1397;&#1400;&#1410;&#1398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388;&#1400;&#1410;&#1397;&#1405;%2026/&#1340;&#1400;&#1410;&#1397;&#1405;%2026%2010%20&#1379;&#1397;&#1400;&#1410;&#1394;/&#1330;&#1377;&#1398;&#1380;&#1387;&#1406;&#1377;&#1398;%20&#1388;&#1400;&#1410;&#1397;&#1405;/073-2025%20%20&#1398;&#1377;&#1389;&#1377;&#1392;&#1377;&#1399;&#1387;&#1406;%20&#1378;&#1377;&#1398;&#1380;&#1387;&#1406;&#1377;&#1398;%20%20&#1388;&#1400;&#1410;&#1405;&#1377;&#1406;&#1400;&#1408;&#1400;&#1410;&#1385;&#1397;&#1400;&#1410;&#1398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388;&#1400;&#1410;&#1397;&#1405;%2026/&#1340;&#1400;&#1410;&#1397;&#1405;%2026%2010%20&#1379;&#1397;&#1400;&#1410;&#1394;/&#1330;&#1381;&#1408;&#1380;&#1377;&#1399;&#1381;&#1398;%20&#1388;&#1400;&#1410;&#1397;&#1405;/070-2025%20%20&#1398;&#1377;&#1389;&#1377;&#1392;&#1377;&#1399;&#1387;&#1406;%20&#1330;&#1381;&#1408;&#1380;&#1377;&#1399;&#1381;&#1398;%20&#1388;&#1400;&#1410;&#1405;&#1377;&#1406;&#1400;&#1408;&#1400;&#1410;&#1385;&#1397;&#1400;&#1410;&#1398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388;&#1400;&#1410;&#1397;&#1405;%2026/&#1340;&#1400;&#1410;&#1397;&#1405;%2026%2010%20&#1379;&#1397;&#1400;&#1410;&#1394;/&#1334;&#1377;&#1408;&#1387;&#1399;&#1377;&#1407;%20&#1388;&#1400;&#1410;&#1397;&#1405;/071-2025%20%20&#1398;&#1377;&#1389;&#1377;&#1392;&#1377;&#1399;&#1387;&#1406;%20&#1334;&#1377;&#1408;&#1387;&#1399;&#1377;&#1407;%20&#1388;&#1400;&#1410;&#1405;&#1377;&#1406;&#1400;&#1408;&#1400;&#1410;&#1385;&#1397;&#1400;&#1410;&#1398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388;&#1400;&#1410;&#1397;&#1405;%2026/&#1340;&#1400;&#1410;&#1397;&#1405;%2026%2010%20&#1379;&#1397;&#1400;&#1410;&#1394;/&#1352;&#1394;&#1403;&#1387;%20&#1388;&#1400;&#1410;&#1397;&#1405;/076-2025%20%20&#1398;&#1377;&#1389;&#1377;&#1392;&#1377;&#1399;&#1387;&#1406;%20&#1352;&#1394;&#1403;&#1387;%20&#1388;&#1400;&#1410;&#1405;&#1377;&#1406;&#1400;&#1408;&#1400;&#1410;&#1385;&#1397;&#1400;&#1410;&#1398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388;&#1400;&#1410;&#1397;&#1405;%2026/&#1340;&#1400;&#1410;&#1397;&#1405;%2026%2010%20&#1379;&#1397;&#1400;&#1410;&#1394;/&#1330;&#1397;&#1400;&#1410;&#1408;&#1377;&#1391;&#1398;%20&#1388;&#1400;&#1410;&#1397;&#1405;/075-2025%20%20&#1398;&#1377;&#1389;&#1377;&#1392;&#1377;&#1399;&#1387;&#1406;%20&#1378;&#1397;&#1400;&#1410;&#1408;&#1377;&#1391;&#1398;%20&#1388;&#1400;&#1410;&#1405;&#1377;&#1406;&#1400;&#1408;&#1400;&#1410;&#1385;&#1397;&#1400;&#1410;&#1398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388;&#1400;&#1410;&#1397;&#1405;%2026/&#1340;&#1400;&#1410;&#1397;&#1405;%2026%2010%20&#1379;&#1397;&#1400;&#1410;&#1394;/&#1344;&#1400;&#1394;&#1396;&#1387;&#1391;%20&#1388;&#1400;&#1410;&#1397;&#1405;/074-2025%20%20&#1398;&#1377;&#1389;&#1377;&#1392;&#1377;&#1399;&#1387;&#1406;%20&#1392;&#1400;&#1394;&#1396;&#1387;&#1391;%20&#1388;&#1400;&#1410;&#1405;&#1377;&#1406;&#1400;&#1408;&#1400;&#1410;&#1385;&#1397;&#1400;&#1410;&#1398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388;&#1400;&#1410;&#1397;&#1405;%2026/&#1340;&#1400;&#1410;&#1397;&#1405;%2026%2010%20&#1379;&#1397;&#1400;&#1410;&#1394;/&#1334;&#1400;&#1408;&#1377;&#1391;&#1381;&#1408;&#1407;%20&#1388;&#1400;&#1410;&#1397;&#1405;/068-2025%20%20&#1398;&#1377;&#1389;&#1377;&#1392;&#1377;&#1399;&#1387;&#1406;%20&#1334;&#1400;&#1408;&#1377;&#1391;&#1381;&#1408;&#1407;%20&#1388;&#1400;&#1410;&#1405;&#1377;&#1406;&#1400;&#1408;&#1400;&#1410;&#1385;&#1397;&#1400;&#1410;&#1398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388;&#1400;&#1410;&#1397;&#1405;%2026/&#1340;&#1400;&#1410;&#1397;&#1405;%2026%2010%20&#1379;&#1397;&#1400;&#1410;&#1394;/&#1342;&#1377;&#1394;&#1391;&#1400;&#1410;&#1407;%20&#1388;&#1400;&#1410;&#1397;&#1405;/067-2025%20%20&#1398;&#1377;&#1389;&#1377;&#1392;&#1377;&#1399;&#1387;&#1406;%20&#1342;&#1377;&#1394;&#1391;&#1400;&#1410;&#1407;%20&#1388;&#1400;&#1410;&#1405;&#1377;&#1406;&#1400;&#1408;&#1400;&#1410;&#1385;&#1397;&#1400;&#1410;&#139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Տվյալներ"/>
      <sheetName val="Բովանդակություն"/>
      <sheetName val="Բացատրագիր"/>
      <sheetName val="Ամփոփ նախահաշիվ"/>
      <sheetName val="Նախահաշիվ 1-1"/>
      <sheetName val="Ծավ Նախ "/>
    </sheetNames>
    <sheetDataSet>
      <sheetData sheetId="0">
        <row r="9">
          <cell r="C9" t="str">
            <v>ՀՀ Շիրակի մարզ, Ամասիա համայնք, Ամասիա քաղաքի փողոցների արտաքին լուսավորության ցանցի կառուցում
Республика Армения, Ширакская область, община Амасия, строительство сети наружного освещения улиц город Амасия</v>
          </cell>
        </row>
      </sheetData>
      <sheetData sheetId="1" refreshError="1"/>
      <sheetData sheetId="2" refreshError="1"/>
      <sheetData sheetId="3" refreshError="1"/>
      <sheetData sheetId="4">
        <row r="16">
          <cell r="A16">
            <v>1</v>
          </cell>
          <cell r="B16" t="str">
            <v>Ժ4-141 Գ.մ.=1.05</v>
          </cell>
          <cell r="C16" t="str">
            <v xml:space="preserve">Փոսորակի հորատում  
Бурение скважины в грунте                                  </v>
          </cell>
          <cell r="D16" t="str">
            <v>մ
м</v>
          </cell>
          <cell r="E16">
            <v>139.70000000000002</v>
          </cell>
        </row>
        <row r="20">
          <cell r="A20">
            <v>2</v>
          </cell>
          <cell r="B20" t="str">
            <v>Ժ8-11-1 Գ.մ.=1.05</v>
          </cell>
          <cell r="C20" t="str">
            <v>Խճով նախաշերտի իրականացում 10սմ 
Выполнение гравийного слоя 10 см</v>
          </cell>
          <cell r="D20" t="str">
            <v xml:space="preserve">մ3 м3 </v>
          </cell>
          <cell r="E20">
            <v>0.89725500000000002</v>
          </cell>
        </row>
        <row r="24">
          <cell r="A24">
            <v>3</v>
          </cell>
          <cell r="B24" t="str">
            <v>Ժ6-16 Գ.մ.=1.05</v>
          </cell>
          <cell r="C24" t="str">
            <v>Հենասյուների հիմքերի կառուցում B12.5 դասի բետոնով Строительство фундаментов из бетона класса В12.5</v>
          </cell>
          <cell r="D24" t="str">
            <v xml:space="preserve">մ3 м3 </v>
          </cell>
          <cell r="E24">
            <v>8.9725499999999982</v>
          </cell>
        </row>
        <row r="28">
          <cell r="A28">
            <v>4</v>
          </cell>
          <cell r="B28" t="str">
            <v>Ժ1-1606 Գ.մ.=1.05</v>
          </cell>
          <cell r="C28" t="str">
    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    </cell>
          <cell r="D28" t="str">
            <v xml:space="preserve">մ3м3 </v>
          </cell>
          <cell r="E28">
            <v>9.8698050000000013</v>
          </cell>
        </row>
        <row r="32">
          <cell r="A32">
            <v>5</v>
          </cell>
          <cell r="B32" t="str">
            <v>ԳԺ311-29-3 Գ.մ.=1.05</v>
          </cell>
          <cell r="C32" t="str">
            <v xml:space="preserve">Բեռնում շինարարական աղբի ավտոմոբիլային փոխադրումների ժամանակ
Погрузка мусора строительного при автомобильных перевозках </v>
          </cell>
          <cell r="D32" t="str">
            <v>տ т</v>
          </cell>
          <cell r="E32">
            <v>19.739610000000003</v>
          </cell>
        </row>
        <row r="36">
          <cell r="A36">
            <v>6</v>
          </cell>
          <cell r="B36" t="str">
            <v>ԳԺ310-4-1 Գ.մ.=1.05</v>
          </cell>
          <cell r="C36" t="str">
            <v>Շին. աղբի տեղափոխում մինչև 5կմ 
Шин. вывоз мусора до 5 км</v>
          </cell>
          <cell r="D36" t="str">
            <v>տ т</v>
          </cell>
          <cell r="E36">
            <v>19.739610000000003</v>
          </cell>
        </row>
        <row r="40">
          <cell r="A40">
            <v>7</v>
          </cell>
          <cell r="B40" t="str">
            <v>Ժ9-148 կիրառ․ Գ.մ.=1.05</v>
          </cell>
          <cell r="C40" t="str">
            <v>Մետաղական հենասյուների տեղադրում Ф108*4մմ, L=7.0մ 
Установка металлических столбов Ф108*4 мм, L=7.0 м</v>
          </cell>
          <cell r="D40" t="str">
            <v>տ</v>
          </cell>
          <cell r="E40">
            <v>9.1211399999999987</v>
          </cell>
        </row>
        <row r="44">
          <cell r="A44">
            <v>8</v>
          </cell>
          <cell r="B44" t="str">
            <v>ինֆ տեղ</v>
          </cell>
          <cell r="C44" t="str">
            <v>Մետաղական խողովակ Ф108*4մմ
Труба металлическая Ф108*4 мм</v>
          </cell>
          <cell r="D44" t="str">
            <v>գմ л.м</v>
          </cell>
          <cell r="E44">
            <v>889</v>
          </cell>
        </row>
        <row r="48">
          <cell r="A48">
            <v>9</v>
          </cell>
          <cell r="B48" t="str">
            <v>ինֆ տեղ</v>
          </cell>
          <cell r="C48" t="str">
            <v>Ամրան Ф16մմ, AIII հենասյան խարսխման համար /0.25*3հատ/  Арматура Ф16 мм, для анкеровки опоры AIII /0,25*3шт/</v>
          </cell>
          <cell r="D48" t="str">
            <v>տ т</v>
          </cell>
          <cell r="E48">
            <v>0.15049500000000002</v>
          </cell>
        </row>
        <row r="52">
          <cell r="A52">
            <v>10</v>
          </cell>
          <cell r="B52" t="str">
            <v>Ս8-471-1 Գ.մ.=1.05</v>
          </cell>
          <cell r="C52" t="str">
            <v>Հողանցման անկյունակի տեղադրում Установка заземляющего уголка</v>
          </cell>
          <cell r="D52" t="str">
            <v>հատ шт</v>
          </cell>
          <cell r="E52">
            <v>127</v>
          </cell>
        </row>
        <row r="56">
          <cell r="A56">
            <v>11</v>
          </cell>
          <cell r="B56" t="str">
            <v>ինֆ տեղ</v>
          </cell>
          <cell r="C56" t="str">
            <v>Անկյունակ 50x50x5մմ  - 1.5գմ /հողանցման համար/ 
Уголок 50х50х5 мм - 1,5 гр /для заземления/</v>
          </cell>
          <cell r="D56" t="str">
            <v>գմ л.м</v>
          </cell>
          <cell r="E56">
            <v>190.5</v>
          </cell>
        </row>
        <row r="60">
          <cell r="A60">
            <v>12</v>
          </cell>
          <cell r="B60" t="str">
            <v>Ս8-472-7 Գ.մ.=1.05</v>
          </cell>
          <cell r="C60" t="str">
            <v>Հողանցման հաղորդիչի մոնտաժում Монтаж заземляющего проводника</v>
          </cell>
          <cell r="D60" t="str">
            <v>գմ л.м</v>
          </cell>
          <cell r="E60">
            <v>63.5</v>
          </cell>
        </row>
        <row r="64">
          <cell r="A64">
            <v>13</v>
          </cell>
          <cell r="B64" t="str">
            <v>ինֆ տեղ</v>
          </cell>
          <cell r="C64" t="str">
            <v>Շերտապողպատ 40x3մմ - 0.5գմ /հողանցման համար/ Стальной лист 40х3 мм - 0,5 г /для заземления/</v>
          </cell>
          <cell r="D64" t="str">
            <v>գմ л.м</v>
          </cell>
          <cell r="E64">
            <v>63.5</v>
          </cell>
        </row>
        <row r="68">
          <cell r="A68">
            <v>14</v>
          </cell>
          <cell r="B68" t="str">
            <v>Ժ8-363-1 Գ.մ.=1.05</v>
          </cell>
          <cell r="C68" t="str">
            <v>Մետաղական պահունակների տեղադրում նոր հենասյուների վրա Ф42*3մմ, L=2.0մ 
Установка металлических контейнеров на новый столбы Ф42*3 мм, L=2.0 м</v>
          </cell>
          <cell r="D68" t="str">
            <v>հատ шт</v>
          </cell>
          <cell r="E68">
            <v>127</v>
          </cell>
        </row>
        <row r="72">
          <cell r="A72">
            <v>15</v>
          </cell>
          <cell r="B72" t="str">
            <v>ինֆ տեղ</v>
          </cell>
          <cell r="C72" t="str">
            <v>Մետաղական պահունակ՝ նոր տեղադրվող հենասյուների վրա Ф42*3մմ, 
Металлический контейнер на новой опореФ42*3 мм</v>
          </cell>
          <cell r="D72" t="str">
            <v>հատ шт</v>
          </cell>
          <cell r="E72">
            <v>127</v>
          </cell>
        </row>
        <row r="74">
          <cell r="A74">
            <v>16</v>
          </cell>
          <cell r="B74" t="str">
            <v>U8-364-1</v>
          </cell>
          <cell r="C74" t="str">
            <v>Խարսխային հենարանների վրա  СИП հաղորդալարի մոնտաժային  նյութեր 
Материалы для монтажа кабеля СИП на анкерных опорах</v>
          </cell>
          <cell r="D74" t="str">
            <v>հատ шт</v>
          </cell>
          <cell r="E74">
            <v>30</v>
          </cell>
        </row>
        <row r="80">
          <cell r="A80">
            <v>17</v>
          </cell>
          <cell r="B80" t="str">
            <v>U8-364-1</v>
          </cell>
          <cell r="C80" t="str">
            <v>Միջանկյալ հենարանների վրա СИП հաղորդալարի մոնտաժային  նյութեր 
Материалы для монтажа кабеля СИП на промежуточных опорах</v>
          </cell>
          <cell r="D80" t="str">
            <v>հատ шт</v>
          </cell>
          <cell r="E80">
            <v>97</v>
          </cell>
        </row>
        <row r="85">
          <cell r="A85">
            <v>18</v>
          </cell>
          <cell r="B85" t="str">
            <v>Ժ15-614 Գ.մ.=1.05</v>
          </cell>
          <cell r="C85" t="str">
            <v>Մետաղական հենասյուների յուղաներկում 2 անգամ հակակոռոզիոն ներկով 
Масляная покраска металлических столбов 2 раза антикоррозийной краской</v>
          </cell>
          <cell r="D85" t="str">
            <v>մ2 м2</v>
          </cell>
          <cell r="E85">
            <v>301.47768000000008</v>
          </cell>
        </row>
        <row r="89">
          <cell r="A89">
            <v>19</v>
          </cell>
          <cell r="B89" t="str">
            <v>Ժ15-614 Գ.մ.=1.05</v>
          </cell>
          <cell r="C89" t="str">
            <v>Մետաղական պահունակների յուղաներկում 2 անգամ հակակոռոզիոն ներկով 
Масляная покраска металлической тары 2 раза антикоррозийной краской</v>
          </cell>
          <cell r="D89" t="str">
            <v>մ2 м2</v>
          </cell>
          <cell r="E89">
            <v>33.497520000000009</v>
          </cell>
        </row>
        <row r="95">
          <cell r="A95">
            <v>1</v>
          </cell>
          <cell r="B95" t="str">
            <v>Ս8-150-4
Գ.ա.=1.04 Գ.մ.=1.05
կիրառ.</v>
          </cell>
          <cell r="C95" t="str">
            <v>Ալյումինե, СИП 4 4x25մմ2 կտրվածքով հաղորդալարի մոնտաժում օդով /2% ավելացումով/
Алюминий, СИП 4 4x25 мм2 провода монтаж по воздуху /с увеличением 2%/</v>
          </cell>
          <cell r="D95" t="str">
            <v>գմ лм</v>
          </cell>
          <cell r="E95">
            <v>1134</v>
          </cell>
        </row>
        <row r="99">
          <cell r="A99">
            <v>2</v>
          </cell>
          <cell r="B99" t="str">
            <v>Ս8-150-4
Գ.ա.=1.04 Գ.մ.=1.05
կիրառ.</v>
          </cell>
          <cell r="C99" t="str">
            <v>Ալյումինե, СИП 4 2x25մմ2 կտրվածքով հաղորդալարի մոնտաժում օդով /2% ավելացումով/
Алюминий, СИП 4 2x25 мм2 провода монтаж по воздуху /с увеличением 2%/</v>
          </cell>
          <cell r="D99" t="str">
            <v>գմ лм</v>
          </cell>
          <cell r="E99">
            <v>796</v>
          </cell>
        </row>
        <row r="103">
          <cell r="A103">
            <v>3</v>
          </cell>
          <cell r="B103" t="str">
            <v>Ս8-150-4
Գ.ա.=1.04 Գ.մ.=1.05
կիրառ.</v>
          </cell>
          <cell r="C103" t="str">
            <v>Ալյումինե, СИП 4 2x16մմ2 կտրվածքով հաղորդալարի մոնտաժում օդով /2% ավելացումով/
Алюминий, СИП 4 2x16 мм2 провода монтаж по воздуху /с увеличением 2%/</v>
          </cell>
          <cell r="D103" t="str">
            <v>գմ лм</v>
          </cell>
          <cell r="E103">
            <v>1630</v>
          </cell>
        </row>
        <row r="107">
          <cell r="A107">
            <v>4</v>
          </cell>
          <cell r="B107" t="str">
            <v>Ս8-402-1  Գ.մ.=1.05 կիրառ</v>
          </cell>
          <cell r="C107" t="str">
    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    </cell>
          <cell r="D107" t="str">
            <v>գմ лм</v>
          </cell>
          <cell r="E107">
            <v>762</v>
          </cell>
        </row>
        <row r="111">
          <cell r="A111">
            <v>5</v>
          </cell>
          <cell r="B111" t="str">
            <v>Ս8-594-1 Գ.մ.=1.05 Կիրառ.</v>
          </cell>
          <cell r="C111" t="str">
            <v xml:space="preserve">Արտաքին փողոցային լուսավորության լեդ լուսատուի տեղադրում                                      </v>
          </cell>
          <cell r="D111" t="str">
            <v>հատ шт</v>
          </cell>
          <cell r="E111">
            <v>127</v>
          </cell>
        </row>
        <row r="115">
          <cell r="A115">
            <v>6</v>
          </cell>
          <cell r="B115" t="str">
            <v>Շուկա</v>
          </cell>
          <cell r="C115" t="str">
            <v>Արտաքին փողոցային լուսավորության լուսատու LED 100Վտ,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100Вт</v>
          </cell>
          <cell r="D115" t="str">
            <v>հատ шт</v>
          </cell>
          <cell r="E115">
            <v>127</v>
          </cell>
        </row>
      </sheetData>
      <sheetData sheetId="5">
        <row r="13">
          <cell r="F13">
            <v>3.5796180383047562</v>
          </cell>
          <cell r="G13">
            <v>500.07263995117449</v>
          </cell>
        </row>
        <row r="17">
          <cell r="F17">
            <v>10.194818605700844</v>
          </cell>
          <cell r="G17">
            <v>9.1473519680581106</v>
          </cell>
        </row>
        <row r="21">
          <cell r="F21">
            <v>43.557666206740642</v>
          </cell>
          <cell r="G21">
            <v>390.82333792329069</v>
          </cell>
        </row>
        <row r="25">
          <cell r="F25">
            <v>0.14972197449001565</v>
          </cell>
          <cell r="G25">
            <v>1.4777266924314292</v>
          </cell>
        </row>
        <row r="29">
          <cell r="F29">
            <v>0.76999872594865193</v>
          </cell>
          <cell r="G29">
            <v>15.199474550723272</v>
          </cell>
        </row>
        <row r="33">
          <cell r="F33">
            <v>2.1388853498573663</v>
          </cell>
          <cell r="G33">
            <v>42.220762640897973</v>
          </cell>
        </row>
        <row r="37">
          <cell r="F37">
            <v>179.88015430048097</v>
          </cell>
          <cell r="G37">
            <v>1640.7120705962886</v>
          </cell>
        </row>
        <row r="41">
          <cell r="F41">
            <v>5.2207558922816659</v>
          </cell>
          <cell r="G41">
            <v>4641.2519882384013</v>
          </cell>
        </row>
        <row r="45">
          <cell r="F45">
            <v>436.89692709206213</v>
          </cell>
          <cell r="G45">
            <v>65.750803042719895</v>
          </cell>
        </row>
        <row r="49">
          <cell r="F49">
            <v>1.830701751817295</v>
          </cell>
          <cell r="G49">
            <v>232.49912248079647</v>
          </cell>
        </row>
        <row r="53">
          <cell r="F53">
            <v>1.6238646847669569</v>
          </cell>
          <cell r="G53">
            <v>309.34622244810527</v>
          </cell>
        </row>
        <row r="57">
          <cell r="F57">
            <v>0.52306192820398112</v>
          </cell>
          <cell r="G57">
            <v>33.214432440952798</v>
          </cell>
        </row>
        <row r="61">
          <cell r="F61">
            <v>0.49489209440516774</v>
          </cell>
          <cell r="G61">
            <v>31.425647994728152</v>
          </cell>
        </row>
        <row r="65">
          <cell r="F65">
            <v>19.371361248244376</v>
          </cell>
          <cell r="G65">
            <v>2460.1628785270359</v>
          </cell>
        </row>
        <row r="69">
          <cell r="F69">
            <v>4.5622864952976405</v>
          </cell>
          <cell r="G69">
            <v>579.41038490280039</v>
          </cell>
        </row>
        <row r="73">
          <cell r="F73">
            <v>11.463801231652566</v>
          </cell>
          <cell r="G73">
            <v>343.914036949577</v>
          </cell>
        </row>
        <row r="78">
          <cell r="F78">
            <v>7.7366451456636476</v>
          </cell>
          <cell r="G78">
            <v>750.45457912937377</v>
          </cell>
        </row>
        <row r="83">
          <cell r="F83">
            <v>1.7383377741267478</v>
          </cell>
          <cell r="G83">
            <v>524.07003920009606</v>
          </cell>
        </row>
        <row r="87">
          <cell r="F87">
            <v>1.726787793237518</v>
          </cell>
          <cell r="G87">
            <v>57.843108639729635</v>
          </cell>
        </row>
        <row r="92">
          <cell r="F92">
            <v>1.663361485986286</v>
          </cell>
          <cell r="G92">
            <v>1886.2519251084482</v>
          </cell>
        </row>
        <row r="96">
          <cell r="F96">
            <v>1.1901209207113439</v>
          </cell>
          <cell r="G96">
            <v>947.33625288622977</v>
          </cell>
        </row>
        <row r="100">
          <cell r="F100">
            <v>1.0323740656196969</v>
          </cell>
          <cell r="G100">
            <v>1682.769726960106</v>
          </cell>
        </row>
        <row r="104">
          <cell r="F104">
            <v>0.58451710652593092</v>
          </cell>
          <cell r="G104">
            <v>445.40203517275938</v>
          </cell>
        </row>
        <row r="108">
          <cell r="F108">
            <v>4.3985080806916406</v>
          </cell>
          <cell r="G108">
            <v>558.61052624783838</v>
          </cell>
        </row>
        <row r="112">
          <cell r="F112">
            <v>22.093397071659275</v>
          </cell>
          <cell r="G112">
            <v>2805.8614281007281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Տվյալներ"/>
      <sheetName val="Բովանդակություն"/>
      <sheetName val="Բացատրագիր"/>
      <sheetName val="Ամփոփ նախահաշիվ"/>
      <sheetName val="Նախահաշիվ 1-1"/>
      <sheetName val="Ծավ Նախ 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1">
          <cell r="A1" t="str">
            <v>ՀՀ Շիրակի մարզ, Ամասիա համայնք, Արդենիս գյուղի փողոցների արտաքին լուսավորության ցանցի կառուցում
Республика Армения, Ширакская область, община Амасия, строительство сети наружного освещения улиц села Арденис</v>
          </cell>
        </row>
        <row r="13">
          <cell r="A13">
            <v>1</v>
          </cell>
          <cell r="B13" t="str">
            <v>Ժ4-141 Գ.մ.=1.05</v>
          </cell>
          <cell r="C13" t="str">
            <v xml:space="preserve">Փոսորակի հորատում  
Бурение скважины в грунте                                  </v>
          </cell>
          <cell r="D13" t="str">
            <v>մ
м</v>
          </cell>
          <cell r="E13">
            <v>27.500000000000004</v>
          </cell>
          <cell r="F13">
            <v>3.5796180383047562</v>
          </cell>
          <cell r="G13">
            <v>98.439496053380807</v>
          </cell>
        </row>
        <row r="17">
          <cell r="A17">
            <v>2</v>
          </cell>
          <cell r="B17" t="str">
            <v>Ժ8-11-1 Գ.մ.=1.05</v>
          </cell>
          <cell r="C17" t="str">
            <v>Խճով նախաշերտի իրականացում 10սմ 
Выполнение гравийного слоя 10 см</v>
          </cell>
          <cell r="D17" t="str">
            <v xml:space="preserve">մ3 м3 </v>
          </cell>
          <cell r="E17">
            <v>0.176625</v>
          </cell>
          <cell r="F17">
            <v>10.194818605700844</v>
          </cell>
          <cell r="G17">
            <v>1.8006598362319115</v>
          </cell>
        </row>
        <row r="21">
          <cell r="A21">
            <v>3</v>
          </cell>
          <cell r="B21" t="str">
            <v>Ժ6-16 Գ.մ.=1.05</v>
          </cell>
          <cell r="C21" t="str">
            <v>Հենասյուների հիմքերի կառուցում B12.5 դասի բետոնով Строительство фундаментов из бетона класса В12.5</v>
          </cell>
          <cell r="D21" t="str">
            <v xml:space="preserve">մ3 м3 </v>
          </cell>
          <cell r="E21">
            <v>1.7662499999999999</v>
          </cell>
          <cell r="F21">
            <v>43.557666206740642</v>
          </cell>
          <cell r="G21">
            <v>76.933727937655647</v>
          </cell>
        </row>
        <row r="25">
          <cell r="A25">
            <v>4</v>
          </cell>
          <cell r="B25" t="str">
            <v>Ժ1-1606 Գ.մ.=1.05</v>
          </cell>
          <cell r="C25" t="str">
    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    </cell>
          <cell r="D25" t="str">
            <v xml:space="preserve">մ3м3 </v>
          </cell>
          <cell r="E25">
            <v>1.9428750000000004</v>
          </cell>
          <cell r="F25">
            <v>0.14972197449001565</v>
          </cell>
          <cell r="G25">
            <v>0.29089108118728918</v>
          </cell>
        </row>
        <row r="29">
          <cell r="A29">
            <v>5</v>
          </cell>
          <cell r="B29" t="str">
            <v>ԳԺ311-29-3 Գ.մ.=1.05</v>
          </cell>
          <cell r="C29" t="str">
            <v xml:space="preserve">Բեռնում շինարարական աղբի ավտոմոբիլային փոխադրումների ժամանակ
Погрузка мусора строительного при автомобильных перевозках </v>
          </cell>
          <cell r="D29" t="str">
            <v>տ т</v>
          </cell>
          <cell r="E29">
            <v>3.8857500000000007</v>
          </cell>
          <cell r="F29">
            <v>0.76999872594865193</v>
          </cell>
          <cell r="G29">
            <v>2.9920225493549748</v>
          </cell>
        </row>
        <row r="33">
          <cell r="A33">
            <v>6</v>
          </cell>
          <cell r="B33" t="str">
            <v>ԳԺ310-4-1 Գ.մ.=1.05</v>
          </cell>
          <cell r="C33" t="str">
            <v>Շին. աղբի տեղափոխում մինչև 5կմ 
Шин. вывоз мусора до 5 км</v>
          </cell>
          <cell r="D33" t="str">
            <v>տ т</v>
          </cell>
          <cell r="E33">
            <v>3.8857500000000007</v>
          </cell>
          <cell r="F33">
            <v>2.1388853498573663</v>
          </cell>
          <cell r="G33">
            <v>8.3111737482082635</v>
          </cell>
        </row>
        <row r="37">
          <cell r="A37">
            <v>7</v>
          </cell>
          <cell r="B37" t="str">
            <v>Ժ9-148 կիրառ․ Գ.մ.=1.05</v>
          </cell>
          <cell r="C37" t="str">
            <v>Մետաղական հենասյուների տեղադրում Ф108*4մմ, L=7.0մ 
Установка металлических столбов Ф108*4 мм, L=7.0 м</v>
          </cell>
          <cell r="D37" t="str">
            <v>տ</v>
          </cell>
          <cell r="E37">
            <v>1.7955000000000001</v>
          </cell>
          <cell r="F37">
            <v>179.88015430048097</v>
          </cell>
          <cell r="G37">
            <v>322.97481704651358</v>
          </cell>
        </row>
        <row r="41">
          <cell r="A41">
            <v>8</v>
          </cell>
          <cell r="B41" t="str">
            <v>ինֆ տեղ</v>
          </cell>
          <cell r="C41" t="str">
            <v>Մետաղական խողովակ Ф108*4մմ
Труба металлическая Ф108*4 мм</v>
          </cell>
          <cell r="D41" t="str">
            <v>գմ л.м</v>
          </cell>
          <cell r="E41">
            <v>175</v>
          </cell>
          <cell r="F41">
            <v>5.2207558922816659</v>
          </cell>
          <cell r="G41">
            <v>913.63228114929154</v>
          </cell>
        </row>
        <row r="45">
          <cell r="A45">
            <v>9</v>
          </cell>
          <cell r="B45" t="str">
            <v>ինֆ տեղ</v>
          </cell>
          <cell r="C45" t="str">
            <v>Ամրան Ф16մմ, AIII հենասյան խարսխման համար /0.25*3հատ/  Арматура Ф16 мм, для анкеровки опоры AIII /0,25*3шт/</v>
          </cell>
          <cell r="D45" t="str">
            <v>տ т</v>
          </cell>
          <cell r="E45">
            <v>2.9624999999999999E-2</v>
          </cell>
          <cell r="F45">
            <v>436.89692709206213</v>
          </cell>
          <cell r="G45">
            <v>12.94307146510234</v>
          </cell>
        </row>
        <row r="49">
          <cell r="A49">
            <v>10</v>
          </cell>
          <cell r="B49" t="str">
            <v>Ս8-471-1 Գ.մ.=1.05</v>
          </cell>
          <cell r="C49" t="str">
            <v>Հողանցման անկյունակի տեղադրում Установка заземляющего уголка</v>
          </cell>
          <cell r="D49" t="str">
            <v>հատ шт</v>
          </cell>
          <cell r="E49">
            <v>25</v>
          </cell>
          <cell r="F49">
            <v>1.830701751817295</v>
          </cell>
          <cell r="G49">
            <v>45.767543795432374</v>
          </cell>
        </row>
        <row r="53">
          <cell r="A53">
            <v>11</v>
          </cell>
          <cell r="B53" t="str">
            <v>ինֆ տեղ</v>
          </cell>
          <cell r="C53" t="str">
            <v>Անկյունակ 50x50x5մմ  - 1.5գմ /հողանցման համար/ 
Уголок 50х50х5 мм - 1,5 гр /для заземления/</v>
          </cell>
          <cell r="D53" t="str">
            <v>գմ л.м</v>
          </cell>
          <cell r="E53">
            <v>37.5</v>
          </cell>
          <cell r="F53">
            <v>1.6238646847669569</v>
          </cell>
          <cell r="G53">
            <v>60.894925678760885</v>
          </cell>
        </row>
        <row r="57">
          <cell r="A57">
            <v>12</v>
          </cell>
          <cell r="B57" t="str">
            <v>Ս8-472-7 Գ.մ.=1.05</v>
          </cell>
          <cell r="C57" t="str">
            <v>Հողանցման հաղորդիչի մոնտաժում Монтаж заземляющего проводника</v>
          </cell>
          <cell r="D57" t="str">
            <v>գմ л.м</v>
          </cell>
          <cell r="E57">
            <v>12.5</v>
          </cell>
          <cell r="F57">
            <v>0.52306192820398112</v>
          </cell>
          <cell r="G57">
            <v>6.5382741025497637</v>
          </cell>
        </row>
        <row r="61">
          <cell r="A61">
            <v>13</v>
          </cell>
          <cell r="B61" t="str">
            <v>ինֆ տեղ</v>
          </cell>
          <cell r="C61" t="str">
            <v>Շերտապողպատ 40x3մմ - 0.5գմ /հողանցման համար/ Стальной лист 40х3 мм - 0,5 г /для заземления/</v>
          </cell>
          <cell r="D61" t="str">
            <v>գմ л.м</v>
          </cell>
          <cell r="E61">
            <v>12.5</v>
          </cell>
          <cell r="F61">
            <v>0.49489209440516774</v>
          </cell>
          <cell r="G61">
            <v>6.1861511800645967</v>
          </cell>
        </row>
        <row r="65">
          <cell r="A65">
            <v>14</v>
          </cell>
          <cell r="B65" t="str">
            <v>Ժ8-363-1 Գ.մ.=1.05</v>
          </cell>
          <cell r="C65" t="str">
            <v>Մետաղական պահունակների տեղադրում նոր հենասյուների վրա Ф42*3մմ, L=2.0մ 
Установка металлических контейнеров на новый столбы Ф42*3 мм, L=2.0 м</v>
          </cell>
          <cell r="D65" t="str">
            <v>հատ шт</v>
          </cell>
          <cell r="E65">
            <v>25</v>
          </cell>
          <cell r="F65">
            <v>19.371361248244376</v>
          </cell>
          <cell r="G65">
            <v>484.28403120610943</v>
          </cell>
        </row>
        <row r="69">
          <cell r="A69">
            <v>15</v>
          </cell>
          <cell r="B69" t="str">
            <v>ինֆ տեղ</v>
          </cell>
          <cell r="C69" t="str">
            <v>Մետաղական պահունակ՝ նոր տեղադրվող հենասյուների վրա Ф42*3մմ, 
Металлический контейнер на новой опореФ42*3 мм</v>
          </cell>
          <cell r="D69" t="str">
            <v>հատ шт</v>
          </cell>
          <cell r="E69">
            <v>25</v>
          </cell>
          <cell r="F69">
            <v>4.5622864952976405</v>
          </cell>
          <cell r="G69">
            <v>114.05716238244101</v>
          </cell>
        </row>
        <row r="73">
          <cell r="A73">
            <v>16</v>
          </cell>
          <cell r="B73" t="str">
            <v>U8-364-1</v>
          </cell>
          <cell r="C73" t="str">
            <v>Խարսխային հենարանների վրա  СИП հաղորդալարի մոնտաժային  նյութեր 
Материалы для монтажа кабеля СИП на анкерных опорах</v>
          </cell>
          <cell r="D73" t="str">
            <v>հատ шт</v>
          </cell>
          <cell r="E73">
            <v>10</v>
          </cell>
          <cell r="F73">
            <v>11.463801231652566</v>
          </cell>
          <cell r="G73">
            <v>114.63801231652566</v>
          </cell>
        </row>
        <row r="78">
          <cell r="A78">
            <v>17</v>
          </cell>
          <cell r="B78" t="str">
            <v>U8-364-1</v>
          </cell>
          <cell r="C78" t="str">
            <v>Միջանկյալ հենարանների վրա СИП հաղորդալարի մոնտաժային  նյութեր 
Материалы для монтажа кабеля СИП на промежуточных опорах</v>
          </cell>
          <cell r="D78" t="str">
            <v>հատ шт</v>
          </cell>
          <cell r="E78">
            <v>15</v>
          </cell>
          <cell r="F78">
            <v>7.7366451456636476</v>
          </cell>
          <cell r="G78">
            <v>116.04967718495472</v>
          </cell>
        </row>
        <row r="83">
          <cell r="A83">
            <v>18</v>
          </cell>
          <cell r="B83" t="str">
            <v>Ժ15-614 Գ.մ.=1.05</v>
          </cell>
          <cell r="C83" t="str">
            <v>Մետաղական հենասյուների յուղաներկում 2 անգամ հակակոռոզիոն ներկով 
Масляная покраска металлических столбов 2 раза антикоррозийной краской</v>
          </cell>
          <cell r="D83" t="str">
            <v>մ2 м2</v>
          </cell>
          <cell r="E83">
            <v>59.346000000000011</v>
          </cell>
          <cell r="F83">
            <v>1.7383377741267478</v>
          </cell>
          <cell r="G83">
            <v>103.16339354332599</v>
          </cell>
        </row>
        <row r="87">
          <cell r="A87">
            <v>19</v>
          </cell>
          <cell r="B87" t="str">
            <v>Ժ15-614 Գ.մ.=1.05</v>
          </cell>
          <cell r="C87" t="str">
            <v>Մետաղական պահունակների յուղաներկում 2 անգամ հակակոռոզիոն ներկով 
Масляная покраска металлической тары 2 раза антикоррозийной краской</v>
          </cell>
          <cell r="D87" t="str">
            <v>մ2 м2</v>
          </cell>
          <cell r="E87">
            <v>6.5940000000000012</v>
          </cell>
          <cell r="F87">
            <v>1.726787793237518</v>
          </cell>
          <cell r="G87">
            <v>11.386438708608196</v>
          </cell>
        </row>
        <row r="91">
          <cell r="A91" t="str">
            <v>ԷԼ ՄՈՆՏԱԺԱՅԻՆ ԱՇԽԱՏԱՆՔՆԵՐ</v>
          </cell>
        </row>
        <row r="92">
          <cell r="A92">
            <v>1</v>
          </cell>
          <cell r="B92" t="str">
            <v>Ս8-150-4
Գ.ա.=1.04 Գ.մ.=1.05
կիրառ.</v>
          </cell>
          <cell r="C92" t="str">
            <v>Ալյումինե, СИП 4 2x16մմ2 կտրվածքով հաղորդալարի մոնտաժում օդով /2% ավելացումով/
Алюминий, СИП 4 2x16 мм2 провода монтаж по воздуху /с увеличением 2%/</v>
          </cell>
          <cell r="D92" t="str">
            <v>գմ лм</v>
          </cell>
          <cell r="E92">
            <v>623</v>
          </cell>
          <cell r="F92">
            <v>1.0323740656196969</v>
          </cell>
          <cell r="G92">
            <v>643.16904288107116</v>
          </cell>
        </row>
        <row r="96">
          <cell r="A96">
            <v>2</v>
          </cell>
          <cell r="B96" t="str">
            <v>Ս8-402-1  Գ.մ.=1.05 կիրառ</v>
          </cell>
          <cell r="C96" t="str">
    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    </cell>
          <cell r="D96" t="str">
            <v>գմ лм</v>
          </cell>
          <cell r="E96">
            <v>150</v>
          </cell>
          <cell r="F96">
            <v>0.58451710652593092</v>
          </cell>
          <cell r="G96">
            <v>87.677565978889632</v>
          </cell>
        </row>
        <row r="100">
          <cell r="A100">
            <v>3</v>
          </cell>
          <cell r="B100" t="str">
            <v>Ս8-594-1 Գ.մ.=1.05 Կիրառ.</v>
          </cell>
          <cell r="C100" t="str">
            <v xml:space="preserve">Արտաքին փողոցային լուսավորության լեդ լուսատուի տեղադրում                                      </v>
          </cell>
          <cell r="D100" t="str">
            <v>հատ шт</v>
          </cell>
          <cell r="E100">
            <v>25</v>
          </cell>
          <cell r="F100">
            <v>4.3985080806916406</v>
          </cell>
          <cell r="G100">
            <v>109.96270201729101</v>
          </cell>
        </row>
        <row r="104">
          <cell r="A104">
            <v>4</v>
          </cell>
          <cell r="B104" t="str">
            <v>Շուկա</v>
          </cell>
          <cell r="C104" t="str">
    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    </cell>
          <cell r="D104" t="str">
            <v>հատ шт</v>
          </cell>
          <cell r="E104">
            <v>25</v>
          </cell>
          <cell r="F104">
            <v>14.728931381106181</v>
          </cell>
          <cell r="G104">
            <v>368.22328452765453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Տվյալներ"/>
      <sheetName val="Բովանդակություն"/>
      <sheetName val="Բացատրագիր"/>
      <sheetName val="Ամփոփ նախահաշիվ"/>
      <sheetName val="Նախահաշիվ 1-1"/>
      <sheetName val="Ծավ Նախ 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1">
          <cell r="A1" t="str">
            <v>ՀՀ Շիրակի մարզ, Ամասիա համայնք, Բանդիվան գյուղի փողոցների արտաքին լուսավորության ցանցի կառուցում
Республика Армения, Ширакская область, община Амасия, строительство сети наружного освещения улиц села Бандиван</v>
          </cell>
        </row>
        <row r="13">
          <cell r="A13">
            <v>1</v>
          </cell>
          <cell r="B13" t="str">
            <v>Ժ4-141 Գ.մ.=1.05</v>
          </cell>
          <cell r="C13" t="str">
            <v xml:space="preserve">Փոսորակի հորատում  
Бурение скважины в грунте                                  </v>
          </cell>
          <cell r="D13" t="str">
            <v>մ
м</v>
          </cell>
          <cell r="E13">
            <v>19.8</v>
          </cell>
          <cell r="F13">
            <v>3.5796180383047562</v>
          </cell>
          <cell r="G13">
            <v>70.876437158434172</v>
          </cell>
        </row>
        <row r="17">
          <cell r="A17">
            <v>2</v>
          </cell>
          <cell r="B17" t="str">
            <v>Ժ8-11-1 Գ.մ.=1.05</v>
          </cell>
          <cell r="C17" t="str">
            <v>Խճով նախաշերտի իրականացում 10սմ 
Выполнение гравийного слоя 10 см</v>
          </cell>
          <cell r="D17" t="str">
            <v xml:space="preserve">մ3 м3 </v>
          </cell>
          <cell r="E17">
            <v>0.12717000000000001</v>
          </cell>
          <cell r="F17">
            <v>10.194818605700844</v>
          </cell>
          <cell r="G17">
            <v>1.2964750820869764</v>
          </cell>
        </row>
        <row r="21">
          <cell r="A21">
            <v>3</v>
          </cell>
          <cell r="B21" t="str">
            <v>Ժ6-16 Գ.մ.=1.05</v>
          </cell>
          <cell r="C21" t="str">
            <v>Հենասյուների հիմքերի կառուցում B12.5 դասի բետոնով Строительство фундаментов из бетона класса В12.5</v>
          </cell>
          <cell r="D21" t="str">
            <v xml:space="preserve">մ3 м3 </v>
          </cell>
          <cell r="E21">
            <v>1.2716999999999998</v>
          </cell>
          <cell r="F21">
            <v>43.557666206740642</v>
          </cell>
          <cell r="G21">
            <v>55.392284115112069</v>
          </cell>
        </row>
        <row r="25">
          <cell r="A25">
            <v>4</v>
          </cell>
          <cell r="B25" t="str">
            <v>Ժ1-1606 Գ.մ.=1.05</v>
          </cell>
          <cell r="C25" t="str">
    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    </cell>
          <cell r="D25" t="str">
            <v xml:space="preserve">մ3м3 </v>
          </cell>
          <cell r="E25">
            <v>1.3988700000000003</v>
          </cell>
          <cell r="F25">
            <v>0.14972197449001565</v>
          </cell>
          <cell r="G25">
            <v>0.20944157845484823</v>
          </cell>
        </row>
        <row r="29">
          <cell r="A29">
            <v>5</v>
          </cell>
          <cell r="B29" t="str">
            <v>ԳԺ311-29-3 Գ.մ.=1.05</v>
          </cell>
          <cell r="C29" t="str">
            <v xml:space="preserve">Բեռնում շինարարական աղբի ավտոմոբիլային փոխադրումների ժամանակ
Погрузка мусора строительного при автомобильных перевозках </v>
          </cell>
          <cell r="D29" t="str">
            <v>տ т</v>
          </cell>
          <cell r="E29">
            <v>2.7977400000000006</v>
          </cell>
          <cell r="F29">
            <v>0.76999872594865193</v>
          </cell>
          <cell r="G29">
            <v>2.1542562355355819</v>
          </cell>
        </row>
        <row r="33">
          <cell r="A33">
            <v>6</v>
          </cell>
          <cell r="B33" t="str">
            <v>ԳԺ310-4-1 Գ.մ.=1.05</v>
          </cell>
          <cell r="C33" t="str">
            <v>Շին. աղբի տեղափոխում մինչև 5կմ 
Шин. вывоз мусора до 5 км</v>
          </cell>
          <cell r="D33" t="str">
            <v>տ т</v>
          </cell>
          <cell r="E33">
            <v>2.7977400000000006</v>
          </cell>
          <cell r="F33">
            <v>2.1388853498573663</v>
          </cell>
          <cell r="G33">
            <v>5.9840450987099496</v>
          </cell>
        </row>
        <row r="37">
          <cell r="A37">
            <v>7</v>
          </cell>
          <cell r="B37" t="str">
            <v>Ժ9-148 կիրառ․ Գ.մ.=1.05</v>
          </cell>
          <cell r="C37" t="str">
            <v>Մետաղական հենասյուների տեղադրում Ф108*4մմ, L=7.0մ 
Установка металлических столбов Ф108*4 мм, L=7.0 м</v>
          </cell>
          <cell r="D37" t="str">
            <v>տ</v>
          </cell>
          <cell r="E37">
            <v>1.2927599999999999</v>
          </cell>
          <cell r="F37">
            <v>179.88015430048097</v>
          </cell>
          <cell r="G37">
            <v>232.54186827348977</v>
          </cell>
        </row>
        <row r="41">
          <cell r="A41">
            <v>8</v>
          </cell>
          <cell r="B41" t="str">
            <v>ինֆ տեղ</v>
          </cell>
          <cell r="C41" t="str">
            <v>Մետաղական խողովակ Ф108*4մմ
Труба металлическая Ф108*4 мм</v>
          </cell>
          <cell r="D41" t="str">
            <v>գմ л.м</v>
          </cell>
          <cell r="E41">
            <v>126</v>
          </cell>
          <cell r="F41">
            <v>5.2207558922816659</v>
          </cell>
          <cell r="G41">
            <v>657.81524242748992</v>
          </cell>
        </row>
        <row r="45">
          <cell r="A45">
            <v>9</v>
          </cell>
          <cell r="B45" t="str">
            <v>ինֆ տեղ</v>
          </cell>
          <cell r="C45" t="str">
            <v>Ամրան Ф16մմ, AIII հենասյան խարսխման համար /0.25*3հատ/  Арматура Ф16 мм, для анкеровки опоры AIII /0,25*3шт/</v>
          </cell>
          <cell r="D45" t="str">
            <v>տ т</v>
          </cell>
          <cell r="E45">
            <v>2.1330000000000002E-2</v>
          </cell>
          <cell r="F45">
            <v>436.89692709206213</v>
          </cell>
          <cell r="G45">
            <v>9.3190114548736851</v>
          </cell>
        </row>
        <row r="49">
          <cell r="A49">
            <v>10</v>
          </cell>
          <cell r="B49" t="str">
            <v>Ս8-471-1 Գ.մ.=1.05</v>
          </cell>
          <cell r="C49" t="str">
            <v>Հողանցման անկյունակի տեղադրում Установка заземляющего уголка</v>
          </cell>
          <cell r="D49" t="str">
            <v>հատ шт</v>
          </cell>
          <cell r="E49">
            <v>18</v>
          </cell>
          <cell r="F49">
            <v>1.830701751817295</v>
          </cell>
          <cell r="G49">
            <v>32.952631532711308</v>
          </cell>
        </row>
        <row r="53">
          <cell r="A53">
            <v>11</v>
          </cell>
          <cell r="B53" t="str">
            <v>ինֆ տեղ</v>
          </cell>
          <cell r="C53" t="str">
            <v>Անկյունակ 50x50x5մմ  - 1.5գմ /հողանցման համար/ 
Уголок 50х50х5 мм - 1,5 гр /для заземления/</v>
          </cell>
          <cell r="D53" t="str">
            <v>գմ л.м</v>
          </cell>
          <cell r="E53">
            <v>27</v>
          </cell>
          <cell r="F53">
            <v>1.6238646847669569</v>
          </cell>
          <cell r="G53">
            <v>43.844346488707835</v>
          </cell>
        </row>
        <row r="57">
          <cell r="A57">
            <v>12</v>
          </cell>
          <cell r="B57" t="str">
            <v>Ս8-472-7 Գ.մ.=1.05</v>
          </cell>
          <cell r="C57" t="str">
            <v>Հողանցման հաղորդիչի մոնտաժում Монтаж заземляющего проводника</v>
          </cell>
          <cell r="D57" t="str">
            <v>գմ л.м</v>
          </cell>
          <cell r="E57">
            <v>9</v>
          </cell>
          <cell r="F57">
            <v>0.52306192820398112</v>
          </cell>
          <cell r="G57">
            <v>4.7075573538358304</v>
          </cell>
        </row>
        <row r="61">
          <cell r="A61">
            <v>13</v>
          </cell>
          <cell r="B61" t="str">
            <v>ինֆ տեղ</v>
          </cell>
          <cell r="C61" t="str">
            <v>Շերտապողպատ 40x3մմ - 0.5գմ /հողանցման համար/ Стальной лист 40х3 мм - 0,5 г /для заземления/</v>
          </cell>
          <cell r="D61" t="str">
            <v>գմ л.м</v>
          </cell>
          <cell r="E61">
            <v>9</v>
          </cell>
          <cell r="F61">
            <v>0.49489209440516774</v>
          </cell>
          <cell r="G61">
            <v>4.4540288496465097</v>
          </cell>
        </row>
        <row r="65">
          <cell r="A65">
            <v>14</v>
          </cell>
          <cell r="B65" t="str">
            <v>Ժ8-363-1 Գ.մ.=1.05</v>
          </cell>
          <cell r="C65" t="str">
            <v>Մետաղական պահունակների տեղադրում նոր հենասյուների վրա Ф42*3մմ, L=2.0մ 
Установка металлических контейнеров на новый столбы Ф42*3 мм, L=2.0 м</v>
          </cell>
          <cell r="D65" t="str">
            <v>հատ шт</v>
          </cell>
          <cell r="E65">
            <v>18</v>
          </cell>
          <cell r="F65">
            <v>19.371361248244376</v>
          </cell>
          <cell r="G65">
            <v>348.68450246839876</v>
          </cell>
        </row>
        <row r="69">
          <cell r="A69">
            <v>15</v>
          </cell>
          <cell r="B69" t="str">
            <v>ինֆ տեղ</v>
          </cell>
          <cell r="C69" t="str">
            <v>Մետաղական պահունակ՝ նոր տեղադրվող հենասյուների վրա Ф42*3մմ, 
Металлический контейнер на новой опореФ42*3 мм</v>
          </cell>
          <cell r="D69" t="str">
            <v>հատ шт</v>
          </cell>
          <cell r="E69">
            <v>18</v>
          </cell>
          <cell r="F69">
            <v>4.5622864952976405</v>
          </cell>
          <cell r="G69">
            <v>82.121156915357531</v>
          </cell>
        </row>
        <row r="73">
          <cell r="A73">
            <v>16</v>
          </cell>
          <cell r="B73" t="str">
            <v>U8-364-1</v>
          </cell>
          <cell r="C73" t="str">
            <v>Խարսխային հենարանների վրա  СИП հաղորդալարի մոնտաժային  նյութեր 
Материалы для монтажа кабеля СИП на анкерных опорах</v>
          </cell>
          <cell r="D73" t="str">
            <v>հատ шт</v>
          </cell>
          <cell r="E73">
            <v>5</v>
          </cell>
          <cell r="F73">
            <v>11.463801231652566</v>
          </cell>
          <cell r="G73">
            <v>57.31900615826283</v>
          </cell>
        </row>
        <row r="78">
          <cell r="A78">
            <v>17</v>
          </cell>
          <cell r="B78" t="str">
            <v>U8-364-1</v>
          </cell>
          <cell r="C78" t="str">
            <v>Միջանկյալ հենարանների վրա СИП հաղորդալարի մոնտաժային  նյութեր 
Материалы для монтажа кабеля СИП на промежуточных опорах</v>
          </cell>
          <cell r="D78" t="str">
            <v>հատ шт</v>
          </cell>
          <cell r="E78">
            <v>13</v>
          </cell>
          <cell r="F78">
            <v>7.7366451456636476</v>
          </cell>
          <cell r="G78">
            <v>100.57638689362742</v>
          </cell>
        </row>
        <row r="83">
          <cell r="A83">
            <v>18</v>
          </cell>
          <cell r="B83" t="str">
            <v>Ժ15-614 Գ.մ.=1.05</v>
          </cell>
          <cell r="C83" t="str">
            <v>Մետաղական հենասյուների յուղաներկում 2 անգամ հակակոռոզիոն ներկով 
Масляная покраска металлических столбов 2 раза антикоррозийной краской</v>
          </cell>
          <cell r="D83" t="str">
            <v>մ2 м2</v>
          </cell>
          <cell r="E83">
            <v>42.729120000000009</v>
          </cell>
          <cell r="F83">
            <v>1.7383377741267478</v>
          </cell>
          <cell r="G83">
            <v>74.277643351194712</v>
          </cell>
        </row>
        <row r="87">
          <cell r="A87">
            <v>19</v>
          </cell>
          <cell r="B87" t="str">
            <v>Ժ15-614 Գ.մ.=1.05</v>
          </cell>
          <cell r="C87" t="str">
            <v>Մետաղական պահունակների յուղաներկում 2 անգամ հակակոռոզիոն ներկով 
Масляная покраска металлической тары 2 раза антикоррозийной краской</v>
          </cell>
          <cell r="D87" t="str">
            <v>մ2 м2</v>
          </cell>
          <cell r="E87">
            <v>4.7476800000000008</v>
          </cell>
          <cell r="F87">
            <v>1.726787793237518</v>
          </cell>
          <cell r="G87">
            <v>8.1982358701978999</v>
          </cell>
        </row>
        <row r="92">
          <cell r="A92">
            <v>1</v>
          </cell>
          <cell r="B92" t="str">
            <v>Ս8-150-4
Գ.ա.=1.04 Գ.մ.=1.05
կիրառ.</v>
          </cell>
          <cell r="C92" t="str">
            <v>Ալյումինե, СИП 4 2x16մմ2 կտրվածքով հաղորդալարի մոնտաժում օդով /2% ավելացումով/
Алюминий, СИП 4 2x16 мм2 провода монтаж по воздуху /с увеличением 2%/</v>
          </cell>
          <cell r="D92" t="str">
            <v>գմ лм</v>
          </cell>
          <cell r="E92">
            <v>522</v>
          </cell>
          <cell r="F92">
            <v>1.0323740656196969</v>
          </cell>
          <cell r="G92">
            <v>538.89926225348177</v>
          </cell>
        </row>
        <row r="96">
          <cell r="A96">
            <v>2</v>
          </cell>
          <cell r="B96" t="str">
            <v>Ս8-402-1  Գ.մ.=1.05 կիրառ</v>
          </cell>
          <cell r="C96" t="str">
    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    </cell>
          <cell r="D96" t="str">
            <v>գմ лм</v>
          </cell>
          <cell r="E96">
            <v>108</v>
          </cell>
          <cell r="F96">
            <v>0.58451710652593092</v>
          </cell>
          <cell r="G96">
            <v>63.127847504800542</v>
          </cell>
        </row>
        <row r="100">
          <cell r="A100">
            <v>3</v>
          </cell>
          <cell r="B100" t="str">
            <v>Ս8-594-1 Գ.մ.=1.05 Կիրառ.</v>
          </cell>
          <cell r="C100" t="str">
            <v xml:space="preserve">Արտաքին փողոցային լուսավորության լեդ լուսատուի տեղադրում                                      </v>
          </cell>
          <cell r="D100" t="str">
            <v>հատ шт</v>
          </cell>
          <cell r="E100">
            <v>18</v>
          </cell>
          <cell r="F100">
            <v>4.3985080806916406</v>
          </cell>
          <cell r="G100">
            <v>79.173145452449532</v>
          </cell>
        </row>
        <row r="104">
          <cell r="A104">
            <v>4</v>
          </cell>
          <cell r="B104" t="str">
            <v>Շուկա</v>
          </cell>
          <cell r="C104" t="str">
    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    </cell>
          <cell r="D104" t="str">
            <v>հատ шт</v>
          </cell>
          <cell r="E104">
            <v>18</v>
          </cell>
          <cell r="F104">
            <v>14.728931381106181</v>
          </cell>
          <cell r="G104">
            <v>265.12076485991128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Տվյալներ"/>
      <sheetName val="Բովանդակություն"/>
      <sheetName val="Բացատրագիր"/>
      <sheetName val="Ամփոփ նախահաշիվ"/>
      <sheetName val="Նախահաշիվ 1-1"/>
      <sheetName val="Ծավ Նախ 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1">
          <cell r="A1" t="str">
            <v>ՀՀ Շիրակի մարզ, Ամասիա համայնք, Բերդաշեն գյուղի փողոցների արտաքին լուսավորության ցանցի կառուցում
Республика Армения, Ширакская область, община Амасия, строительство сети наружного освещения улиц села Бердашен</v>
          </cell>
        </row>
        <row r="13">
          <cell r="A13">
            <v>1</v>
          </cell>
          <cell r="B13" t="str">
            <v>Ժ4-141 Գ.մ.=1.05</v>
          </cell>
          <cell r="C13" t="str">
            <v xml:space="preserve">Փոսորակի հորատում  
Бурение скважины в грунте                                  </v>
          </cell>
          <cell r="D13" t="str">
            <v>մ
м</v>
          </cell>
          <cell r="E13">
            <v>68.2</v>
          </cell>
          <cell r="F13">
            <v>3.5796180383047562</v>
          </cell>
          <cell r="G13">
            <v>244.12995021238439</v>
          </cell>
        </row>
        <row r="17">
          <cell r="A17">
            <v>2</v>
          </cell>
          <cell r="B17" t="str">
            <v>Ժ8-11-1 Գ.մ.=1.05</v>
          </cell>
          <cell r="C17" t="str">
            <v>Խճով նախաշերտի իրականացում 10սմ 
Выполнение гравийного слоя 10 см</v>
          </cell>
          <cell r="D17" t="str">
            <v xml:space="preserve">մ3 м3 </v>
          </cell>
          <cell r="E17">
            <v>0.43803000000000003</v>
          </cell>
          <cell r="F17">
            <v>10.194818605700844</v>
          </cell>
          <cell r="G17">
            <v>4.4656363938551413</v>
          </cell>
        </row>
        <row r="21">
          <cell r="A21">
            <v>3</v>
          </cell>
          <cell r="B21" t="str">
            <v>Ժ6-16 Գ.մ.=1.05</v>
          </cell>
          <cell r="C21" t="str">
            <v>Հենասյուների հիմքերի կառուցում B12.5 դասի բետոնով Строительство фундаментов из бетона класса В12.5</v>
          </cell>
          <cell r="D21" t="str">
            <v xml:space="preserve">մ3 м3 </v>
          </cell>
          <cell r="E21">
            <v>4.3802999999999992</v>
          </cell>
          <cell r="F21">
            <v>43.557666206740642</v>
          </cell>
          <cell r="G21">
            <v>190.795645285386</v>
          </cell>
        </row>
        <row r="25">
          <cell r="A25">
            <v>4</v>
          </cell>
          <cell r="B25" t="str">
            <v>Ժ1-1606 Գ.մ.=1.05</v>
          </cell>
          <cell r="C25" t="str">
    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    </cell>
          <cell r="D25" t="str">
            <v xml:space="preserve">մ3м3 </v>
          </cell>
          <cell r="E25">
            <v>4.8183299999999996</v>
          </cell>
          <cell r="F25">
            <v>0.14972197449001565</v>
          </cell>
          <cell r="G25">
            <v>0.72140988134447703</v>
          </cell>
        </row>
        <row r="29">
          <cell r="A29">
            <v>5</v>
          </cell>
          <cell r="B29" t="str">
            <v>ԳԺ311-29-3 Գ.մ.=1.05</v>
          </cell>
          <cell r="C29" t="str">
            <v xml:space="preserve">Բեռնում շինարարական աղբի ավտոմոբիլային փոխադրումների ժամանակ
Погрузка мусора строительного при автомобильных перевозках </v>
          </cell>
          <cell r="D29" t="str">
            <v>տ т</v>
          </cell>
          <cell r="E29">
            <v>9.6366599999999991</v>
          </cell>
          <cell r="F29">
            <v>0.76999872594865193</v>
          </cell>
          <cell r="G29">
            <v>7.4202159224003355</v>
          </cell>
        </row>
        <row r="33">
          <cell r="A33">
            <v>6</v>
          </cell>
          <cell r="B33" t="str">
            <v>ԳԺ310-4-1 Գ.մ.=1.05</v>
          </cell>
          <cell r="C33" t="str">
            <v>Շին. աղբի տեղափոխում մինչև 5կմ 
Шин. вывоз мусора до 5 км</v>
          </cell>
          <cell r="D33" t="str">
            <v>տ т</v>
          </cell>
          <cell r="E33">
            <v>9.6366599999999991</v>
          </cell>
          <cell r="F33">
            <v>2.1388853498573663</v>
          </cell>
          <cell r="G33">
            <v>20.611710895556485</v>
          </cell>
        </row>
        <row r="37">
          <cell r="A37">
            <v>7</v>
          </cell>
          <cell r="B37" t="str">
            <v>Ժ9-148 կիրառ․ Գ.մ.=1.05</v>
          </cell>
          <cell r="C37" t="str">
            <v>Մետաղական հենասյուների տեղադրում Ф108*4մմ, L=7.0մ 
Установка металлических столбов Ф108*4 мм, L=7.0 м</v>
          </cell>
          <cell r="D37" t="str">
            <v>տ</v>
          </cell>
          <cell r="E37">
            <v>4.4528400000000001</v>
          </cell>
          <cell r="F37">
            <v>179.88015430048097</v>
          </cell>
          <cell r="G37">
            <v>800.97754627535369</v>
          </cell>
        </row>
        <row r="41">
          <cell r="A41">
            <v>8</v>
          </cell>
          <cell r="B41" t="str">
            <v>ինֆ տեղ</v>
          </cell>
          <cell r="C41" t="str">
            <v>Մետաղական խողովակ Ф108*4մմ
Труба металлическая Ф108*4 мм</v>
          </cell>
          <cell r="D41" t="str">
            <v>գմ л.м</v>
          </cell>
          <cell r="E41">
            <v>434</v>
          </cell>
          <cell r="F41">
            <v>5.2207558922816659</v>
          </cell>
          <cell r="G41">
            <v>2265.8080572502431</v>
          </cell>
        </row>
        <row r="45">
          <cell r="A45">
            <v>9</v>
          </cell>
          <cell r="B45" t="str">
            <v>ինֆ տեղ</v>
          </cell>
          <cell r="C45" t="str">
            <v>Ամրան Ф16մմ, AIII հենասյան խարսխման համար /0.25*3հատ/  Арматура Ф16 мм, для анкеровки опоры AIII /0,25*3шт/</v>
          </cell>
          <cell r="D45" t="str">
            <v>տ т</v>
          </cell>
          <cell r="E45">
            <v>7.3469999999999994E-2</v>
          </cell>
          <cell r="F45">
            <v>436.89692709206213</v>
          </cell>
          <cell r="G45">
            <v>32.098817233453801</v>
          </cell>
        </row>
        <row r="49">
          <cell r="A49">
            <v>10</v>
          </cell>
          <cell r="B49" t="str">
            <v>Ս8-471-1 Գ.մ.=1.05</v>
          </cell>
          <cell r="C49" t="str">
            <v>Հողանցման անկյունակի տեղադրում Установка заземляющего уголка</v>
          </cell>
          <cell r="D49" t="str">
            <v>հատ шт</v>
          </cell>
          <cell r="E49">
            <v>62</v>
          </cell>
          <cell r="F49">
            <v>1.830701751817295</v>
          </cell>
          <cell r="G49">
            <v>113.50350861267229</v>
          </cell>
        </row>
        <row r="53">
          <cell r="A53">
            <v>11</v>
          </cell>
          <cell r="B53" t="str">
            <v>ինֆ տեղ</v>
          </cell>
          <cell r="C53" t="str">
            <v>Անկյունակ 50x50x5մմ  - 1.5գմ /հողանցման համար/ 
Уголок 50х50х5 мм - 1,5 гр /для заземления/</v>
          </cell>
          <cell r="D53" t="str">
            <v>գմ л.м</v>
          </cell>
          <cell r="E53">
            <v>93</v>
          </cell>
          <cell r="F53">
            <v>1.6238646847669569</v>
          </cell>
          <cell r="G53">
            <v>151.019415683327</v>
          </cell>
        </row>
        <row r="57">
          <cell r="A57">
            <v>12</v>
          </cell>
          <cell r="B57" t="str">
            <v>Ս8-472-7 Գ.մ.=1.05</v>
          </cell>
          <cell r="C57" t="str">
            <v>Հողանցման հաղորդիչի մոնտաժում Монтаж заземляющего проводника</v>
          </cell>
          <cell r="D57" t="str">
            <v>գմ л.м</v>
          </cell>
          <cell r="E57">
            <v>31</v>
          </cell>
          <cell r="F57">
            <v>0.52306192820398112</v>
          </cell>
          <cell r="G57">
            <v>16.214919774323416</v>
          </cell>
        </row>
        <row r="61">
          <cell r="A61">
            <v>13</v>
          </cell>
          <cell r="B61" t="str">
            <v>ինֆ տեղ</v>
          </cell>
          <cell r="C61" t="str">
            <v>Շերտապողպատ 40x3մմ - 0.5գմ /հողանցման համար/ Стальной лист 40х3 мм - 0,5 г /для заземления/</v>
          </cell>
          <cell r="D61" t="str">
            <v>գմ л.м</v>
          </cell>
          <cell r="E61">
            <v>31</v>
          </cell>
          <cell r="F61">
            <v>0.49489209440516774</v>
          </cell>
          <cell r="G61">
            <v>15.341654926560199</v>
          </cell>
        </row>
        <row r="65">
          <cell r="A65">
            <v>14</v>
          </cell>
          <cell r="B65" t="str">
            <v>Ժ8-363-1 Գ.մ.=1.05</v>
          </cell>
          <cell r="C65" t="str">
            <v>Մետաղական պահունակների տեղադրում նոր հենասյուների վրա Ф42*3մմ, L=2.0մ 
Установка металлических контейнеров на новый столбы Ф42*3 мм, L=2.0 м</v>
          </cell>
          <cell r="D65" t="str">
            <v>հատ шт</v>
          </cell>
          <cell r="E65">
            <v>62</v>
          </cell>
          <cell r="F65">
            <v>19.371361248244376</v>
          </cell>
          <cell r="G65">
            <v>1201.0243973911513</v>
          </cell>
        </row>
        <row r="69">
          <cell r="A69">
            <v>15</v>
          </cell>
          <cell r="B69" t="str">
            <v>ինֆ տեղ</v>
          </cell>
          <cell r="C69" t="str">
            <v>Մետաղական պահունակ՝ նոր տեղադրվող հենասյուների վրա Ф42*3մմ, 
Металлический контейнер на новой опореФ42*3 мм</v>
          </cell>
          <cell r="D69" t="str">
            <v>հատ шт</v>
          </cell>
          <cell r="E69">
            <v>62</v>
          </cell>
          <cell r="F69">
            <v>4.5622864952976405</v>
          </cell>
          <cell r="G69">
            <v>282.86176270845374</v>
          </cell>
        </row>
        <row r="73">
          <cell r="A73">
            <v>16</v>
          </cell>
          <cell r="B73" t="str">
            <v>U8-364-1</v>
          </cell>
          <cell r="C73" t="str">
            <v>Խարսխային հենարանների վրա  СИП հաղորդալարի մոնտաժային  նյութեր 
Материалы для монтажа кабеля СИП на анкерных опорах</v>
          </cell>
          <cell r="D73" t="str">
            <v>հատ шт</v>
          </cell>
          <cell r="E73">
            <v>25</v>
          </cell>
          <cell r="F73">
            <v>11.463801231652566</v>
          </cell>
          <cell r="G73">
            <v>286.59503079131412</v>
          </cell>
        </row>
        <row r="78">
          <cell r="A78">
            <v>17</v>
          </cell>
          <cell r="B78" t="str">
            <v>U8-364-1</v>
          </cell>
          <cell r="C78" t="str">
            <v>Միջանկյալ հենարանների վրա СИП հաղորդալարի մոնտաժային  նյութեր 
Материалы для монтажа кабеля СИП на промежуточных опорах</v>
          </cell>
          <cell r="D78" t="str">
            <v>հատ шт</v>
          </cell>
          <cell r="E78">
            <v>37</v>
          </cell>
          <cell r="F78">
            <v>7.7366451456636476</v>
          </cell>
          <cell r="G78">
            <v>286.25587038955496</v>
          </cell>
        </row>
        <row r="83">
          <cell r="A83">
            <v>18</v>
          </cell>
          <cell r="B83" t="str">
            <v>Ժ15-614 Գ.մ.=1.05</v>
          </cell>
          <cell r="C83" t="str">
            <v>Մետաղական հենասյուների յուղաներկում 2 անգամ հակակոռոզիոն ներկով 
Масляная покраска металлических столбов 2 раза антикоррозийной краской</v>
          </cell>
          <cell r="D83" t="str">
            <v>մ2 м2</v>
          </cell>
          <cell r="E83">
            <v>147.17808000000002</v>
          </cell>
          <cell r="F83">
            <v>1.7383377741267478</v>
          </cell>
          <cell r="G83">
            <v>255.84521598744846</v>
          </cell>
        </row>
        <row r="87">
          <cell r="A87">
            <v>19</v>
          </cell>
          <cell r="B87" t="str">
            <v>Ժ15-614 Գ.մ.=1.05</v>
          </cell>
          <cell r="C87" t="str">
            <v>Մետաղական պահունակների յուղաներկում 2 անգամ հակակոռոզիոն ներկով 
Масляная покраска металлической тары 2 раза антикоррозийной краской</v>
          </cell>
          <cell r="D87" t="str">
            <v>մ2 м2</v>
          </cell>
          <cell r="E87">
            <v>16.353120000000004</v>
          </cell>
          <cell r="F87">
            <v>1.726787793237518</v>
          </cell>
          <cell r="G87">
            <v>28.238367997348327</v>
          </cell>
        </row>
        <row r="92">
          <cell r="A92">
            <v>1</v>
          </cell>
          <cell r="B92" t="str">
            <v>Ս8-150-4
Գ.ա.=1.04 Գ.մ.=1.05
կիրառ.</v>
          </cell>
          <cell r="C92" t="str">
            <v>Ալյումինե, СИП 4 4x16մմ2 կտրվածքով հաղորդալարի մոնտաժում օդով /2% ավելացումով/
Алюминий, СИП 4 4x16 мм2 провода монтаж по воздуху /с увеличением 2%/</v>
          </cell>
          <cell r="D92" t="str">
            <v>գմ лм</v>
          </cell>
          <cell r="E92">
            <v>781</v>
          </cell>
          <cell r="F92">
            <v>1.3478677758029911</v>
          </cell>
          <cell r="G92">
            <v>1052.6847329021361</v>
          </cell>
        </row>
        <row r="96">
          <cell r="A96">
            <v>2</v>
          </cell>
          <cell r="B96" t="str">
            <v>Ս8-150-4
Գ.ա.=1.04 Գ.մ.=1.05
կիրառ.</v>
          </cell>
          <cell r="C96" t="str">
            <v>Ալյումինե, СИП 4 2x16մմ2 կտրվածքով հաղորդալարի մոնտաժում օդով /2% ավելացումով/
Алюминий, СИП 4 2x16 мм2 провода монтаж по воздуху /с увеличением 2%/</v>
          </cell>
          <cell r="D96" t="str">
            <v>գմ лм</v>
          </cell>
          <cell r="E96">
            <v>401</v>
          </cell>
          <cell r="F96">
            <v>1.0323740656196969</v>
          </cell>
          <cell r="G96">
            <v>413.98200031349847</v>
          </cell>
        </row>
        <row r="100">
          <cell r="A100">
            <v>3</v>
          </cell>
          <cell r="B100" t="str">
            <v>Ս8-150-4
Գ.ա.=1.04 Գ.մ.=1.05
կիրառ.</v>
          </cell>
          <cell r="C100" t="str">
            <v>Ալյումինե, СИП 4 2x25մմ2 կտրվածքով հաղորդալարի մոնտաժում օդով /2% ավելացումով/
Алюминий, СИП 4 2x25 мм2 провода монтаж по воздуху /с увеличением 2%/</v>
          </cell>
          <cell r="D100" t="str">
            <v>գմ лм</v>
          </cell>
          <cell r="E100">
            <v>605</v>
          </cell>
          <cell r="F100">
            <v>1.1901209207113439</v>
          </cell>
          <cell r="G100">
            <v>720.02315703036311</v>
          </cell>
        </row>
        <row r="104">
          <cell r="A104">
            <v>4</v>
          </cell>
          <cell r="B104" t="str">
            <v>Ս8-402-1  Գ.մ.=1.05 կիրառ</v>
          </cell>
          <cell r="C104" t="str">
    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    </cell>
          <cell r="D104" t="str">
            <v>գմ лм</v>
          </cell>
          <cell r="E104">
            <v>372</v>
          </cell>
          <cell r="F104">
            <v>0.58451710652593092</v>
          </cell>
          <cell r="G104">
            <v>217.44036362764629</v>
          </cell>
        </row>
        <row r="108">
          <cell r="A108">
            <v>5</v>
          </cell>
          <cell r="B108" t="str">
            <v>Ս8-594-1 Գ.մ.=1.05 Կիրառ.</v>
          </cell>
          <cell r="C108" t="str">
            <v xml:space="preserve">Արտաքին փողոցային լուսավորության լեդ լուսատուի տեղադրում                                      </v>
          </cell>
          <cell r="D108" t="str">
            <v>հատ шт</v>
          </cell>
          <cell r="E108">
            <v>62</v>
          </cell>
          <cell r="F108">
            <v>4.3985080806916406</v>
          </cell>
          <cell r="G108">
            <v>272.70750100288171</v>
          </cell>
        </row>
        <row r="112">
          <cell r="A112">
            <v>6</v>
          </cell>
          <cell r="B112" t="str">
            <v>Շուկա</v>
          </cell>
          <cell r="C112" t="str">
    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    </cell>
          <cell r="D112" t="str">
            <v>հատ шт</v>
          </cell>
          <cell r="E112">
            <v>62</v>
          </cell>
          <cell r="F112">
            <v>14.728931381106181</v>
          </cell>
          <cell r="G112">
            <v>913.1937456285832</v>
          </cell>
        </row>
        <row r="116">
          <cell r="A116">
            <v>7</v>
          </cell>
          <cell r="B116" t="str">
            <v>Ս8-572-4 Գ.մ.=1.05 Կիրառ.</v>
          </cell>
          <cell r="C116" t="str">
            <v>Մետաղական արկղի մոնտաժում 600x400x250մմ Монтаж металлического короба 600х400х250 мм</v>
          </cell>
          <cell r="D116" t="str">
            <v>հատ шт</v>
          </cell>
          <cell r="E116">
            <v>2</v>
          </cell>
          <cell r="F116">
            <v>40.65967334591442</v>
          </cell>
          <cell r="G116">
            <v>81.319346691828841</v>
          </cell>
        </row>
        <row r="120">
          <cell r="A120">
            <v>8</v>
          </cell>
          <cell r="B120" t="str">
            <v>Ս8-525-1 Գ.մ.=1.05</v>
          </cell>
          <cell r="C120" t="str">
            <v>Միաֆազ սարքավորումների մոնտաժում մետաղական արկղում
Монтаж однофазного оборудования в металлическом коробе</v>
          </cell>
          <cell r="D120" t="str">
            <v>լրակազմ комплект</v>
          </cell>
          <cell r="E120">
            <v>1</v>
          </cell>
          <cell r="F120">
            <v>42.118107186975003</v>
          </cell>
          <cell r="G120">
            <v>42.118107186975003</v>
          </cell>
        </row>
        <row r="124">
          <cell r="A124">
            <v>9</v>
          </cell>
          <cell r="B124" t="str">
            <v>Ս8-525-1 Գ.մ.=1.05</v>
          </cell>
          <cell r="C124" t="str">
            <v>Եռաֆազ սարքավորումների մոնտաժում մետաղական արկղում
Монтаж Трехфазного оборудования в металлическом коробе</v>
          </cell>
          <cell r="D124" t="str">
            <v>լրակազմ комплект</v>
          </cell>
          <cell r="E124">
            <v>1</v>
          </cell>
          <cell r="F124">
            <v>43.018361145375003</v>
          </cell>
          <cell r="G124">
            <v>43.018361145375003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Տվյալներ"/>
      <sheetName val="Բովանդակություն"/>
      <sheetName val="Բացատրագիր"/>
      <sheetName val="Ամփոփ նախահաշիվ"/>
      <sheetName val="Նախահաշիվ 1-1"/>
      <sheetName val="Ծավ Նախ 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1">
          <cell r="A1" t="str">
            <v>ՀՀ Շիրակի մարզ, Ամասիա համայնք, Զարիշատ գյուղի փողոցների արտաքին լուսավորության ցանցի կառուցում
Республика Армения, Ширакская область, община Амасия, строительство сети наружного освещения улиц села Заришат</v>
          </cell>
        </row>
        <row r="13">
          <cell r="A13">
            <v>1</v>
          </cell>
          <cell r="B13" t="str">
            <v>Ժ4-141 Գ.մ.=1.05</v>
          </cell>
          <cell r="C13" t="str">
            <v xml:space="preserve">Փոսորակի հորատում  
Бурение скважины в грунте                                  </v>
          </cell>
          <cell r="D13" t="str">
            <v>մ
м</v>
          </cell>
          <cell r="E13">
            <v>15.400000000000002</v>
          </cell>
          <cell r="F13">
            <v>3.5796180383047562</v>
          </cell>
          <cell r="G13">
            <v>55.12611778989325</v>
          </cell>
        </row>
        <row r="17">
          <cell r="A17">
            <v>2</v>
          </cell>
          <cell r="B17" t="str">
            <v>Ժ8-11-1 Գ.մ.=1.05</v>
          </cell>
          <cell r="C17" t="str">
            <v>Խճով նախաշերտի իրականացում 10սմ 
Выполнение гравийного слоя 10 см</v>
          </cell>
          <cell r="D17" t="str">
            <v xml:space="preserve">մ3 м3 </v>
          </cell>
          <cell r="E17">
            <v>9.8909999999999998E-2</v>
          </cell>
          <cell r="F17">
            <v>10.194818605700844</v>
          </cell>
          <cell r="G17">
            <v>1.0083695082898705</v>
          </cell>
        </row>
        <row r="21">
          <cell r="A21">
            <v>3</v>
          </cell>
          <cell r="B21" t="str">
            <v>Ժ6-16 Գ.մ.=1.05</v>
          </cell>
          <cell r="C21" t="str">
            <v>Հենասյուների հիմքերի կառուցում B12.5 դասի բետոնով Строительство фундаментов из бетона класса В12.5</v>
          </cell>
          <cell r="D21" t="str">
            <v xml:space="preserve">մ3 м3 </v>
          </cell>
          <cell r="E21">
            <v>0.98909999999999987</v>
          </cell>
          <cell r="F21">
            <v>43.557666206740642</v>
          </cell>
          <cell r="G21">
            <v>43.082887645087162</v>
          </cell>
        </row>
        <row r="25">
          <cell r="A25">
            <v>4</v>
          </cell>
          <cell r="B25" t="str">
            <v>Ժ1-1606 Գ.մ.=1.05</v>
          </cell>
          <cell r="C25" t="str">
    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    </cell>
          <cell r="D25" t="str">
            <v xml:space="preserve">մ3м3 </v>
          </cell>
          <cell r="E25">
            <v>1.0880100000000001</v>
          </cell>
          <cell r="F25">
            <v>0.14972197449001565</v>
          </cell>
          <cell r="G25">
            <v>0.16289900546488195</v>
          </cell>
        </row>
        <row r="29">
          <cell r="A29">
            <v>5</v>
          </cell>
          <cell r="B29" t="str">
            <v>ԳԺ311-29-3 Գ.մ.=1.05</v>
          </cell>
          <cell r="C29" t="str">
            <v xml:space="preserve">Բեռնում շինարարական աղբի ավտոմոբիլային փոխադրումների ժամանակ
Погрузка мусора строительного при автомобильных перевозках </v>
          </cell>
          <cell r="D29" t="str">
            <v>տ т</v>
          </cell>
          <cell r="E29">
            <v>2.1760200000000003</v>
          </cell>
          <cell r="F29">
            <v>0.76999872594865193</v>
          </cell>
          <cell r="G29">
            <v>1.6755326276387859</v>
          </cell>
        </row>
        <row r="33">
          <cell r="A33">
            <v>6</v>
          </cell>
          <cell r="B33" t="str">
            <v>ԳԺ310-4-1 Գ.մ.=1.05</v>
          </cell>
          <cell r="C33" t="str">
            <v>Շին. աղբի տեղափոխում մինչև 5կմ 
Шин. вывоз мусора до 5 км</v>
          </cell>
          <cell r="D33" t="str">
            <v>տ т</v>
          </cell>
          <cell r="E33">
            <v>2.1760200000000003</v>
          </cell>
          <cell r="F33">
            <v>2.1388853498573663</v>
          </cell>
          <cell r="G33">
            <v>4.6542572989966269</v>
          </cell>
        </row>
        <row r="37">
          <cell r="A37">
            <v>7</v>
          </cell>
          <cell r="B37" t="str">
            <v>Ժ9-148 կիրառ․ Գ.մ.=1.05</v>
          </cell>
          <cell r="C37" t="str">
            <v>Մետաղական հենասյուների տեղադրում Ф108*4մմ, L=7.0մ 
Установка металлических столбов Ф108*4 мм, L=7.0 м</v>
          </cell>
          <cell r="D37" t="str">
            <v>տ</v>
          </cell>
          <cell r="E37">
            <v>1.0054799999999999</v>
          </cell>
          <cell r="F37">
            <v>179.88015430048097</v>
          </cell>
          <cell r="G37">
            <v>180.86589754604759</v>
          </cell>
        </row>
        <row r="41">
          <cell r="A41">
            <v>8</v>
          </cell>
          <cell r="B41" t="str">
            <v>ինֆ տեղ</v>
          </cell>
          <cell r="C41" t="str">
            <v>Մետաղական խողովակ Ф108*4մմ
Труба металлическая Ф108*4 мм</v>
          </cell>
          <cell r="D41" t="str">
            <v>գմ л.м</v>
          </cell>
          <cell r="E41">
            <v>98</v>
          </cell>
          <cell r="F41">
            <v>5.2207558922816659</v>
          </cell>
          <cell r="G41">
            <v>511.63407744360325</v>
          </cell>
        </row>
        <row r="45">
          <cell r="A45">
            <v>9</v>
          </cell>
          <cell r="B45" t="str">
            <v>ինֆ տեղ</v>
          </cell>
          <cell r="C45" t="str">
            <v>Ամրան Ф16մմ, AIII հենասյան խարսխման համար /0.25*3հատ/  Арматура Ф16 мм, для анкеровки опоры AIII /0,25*3шт/</v>
          </cell>
          <cell r="D45" t="str">
            <v>տ т</v>
          </cell>
          <cell r="E45">
            <v>1.6590000000000001E-2</v>
          </cell>
          <cell r="F45">
            <v>436.89692709206213</v>
          </cell>
          <cell r="G45">
            <v>7.2481200204573106</v>
          </cell>
        </row>
        <row r="49">
          <cell r="A49">
            <v>10</v>
          </cell>
          <cell r="B49" t="str">
            <v>Ս8-471-1 Գ.մ.=1.05</v>
          </cell>
          <cell r="C49" t="str">
            <v>Հողանցման անկյունակի տեղադրում Установка заземляющего уголка</v>
          </cell>
          <cell r="D49" t="str">
            <v>հատ шт</v>
          </cell>
          <cell r="E49">
            <v>14</v>
          </cell>
          <cell r="F49">
            <v>1.830701751817295</v>
          </cell>
          <cell r="G49">
            <v>25.629824525442132</v>
          </cell>
        </row>
        <row r="53">
          <cell r="A53">
            <v>11</v>
          </cell>
          <cell r="B53" t="str">
            <v>ինֆ տեղ</v>
          </cell>
          <cell r="C53" t="str">
            <v>Անկյունակ 50x50x5մմ  - 1.5գմ /հողանցման համար/ 
Уголок 50х50х5 мм - 1,5 гр /для заземления/</v>
          </cell>
          <cell r="D53" t="str">
            <v>գմ л.м</v>
          </cell>
          <cell r="E53">
            <v>21</v>
          </cell>
          <cell r="F53">
            <v>1.6238646847669569</v>
          </cell>
          <cell r="G53">
            <v>34.101158380106092</v>
          </cell>
        </row>
        <row r="57">
          <cell r="A57">
            <v>12</v>
          </cell>
          <cell r="B57" t="str">
            <v>Ս8-472-7 Գ.մ.=1.05</v>
          </cell>
          <cell r="C57" t="str">
            <v>Հողանցման հաղորդիչի մոնտաժում Монтаж заземляющего проводника</v>
          </cell>
          <cell r="D57" t="str">
            <v>գմ л.м</v>
          </cell>
          <cell r="E57">
            <v>7</v>
          </cell>
          <cell r="F57">
            <v>0.52306192820398112</v>
          </cell>
          <cell r="G57">
            <v>3.6614334974278679</v>
          </cell>
        </row>
        <row r="61">
          <cell r="A61">
            <v>13</v>
          </cell>
          <cell r="B61" t="str">
            <v>ինֆ տեղ</v>
          </cell>
          <cell r="C61" t="str">
            <v>Շերտապողպատ 40x3մմ - 0.5գմ /հողանցման համար/ Стальной лист 40х3 мм - 0,5 г /для заземления/</v>
          </cell>
          <cell r="D61" t="str">
            <v>գմ л.м</v>
          </cell>
          <cell r="E61">
            <v>7</v>
          </cell>
          <cell r="F61">
            <v>0.49489209440516774</v>
          </cell>
          <cell r="G61">
            <v>3.4642446608361741</v>
          </cell>
        </row>
        <row r="65">
          <cell r="A65">
            <v>14</v>
          </cell>
          <cell r="B65" t="str">
            <v>Ժ8-363-1 Գ.մ.=1.05</v>
          </cell>
          <cell r="C65" t="str">
            <v>Մետաղական պահունակների տեղադրում նոր հենասյուների վրա Ф42*3մմ, L=2.0մ 
Установка металлических контейнеров на новый столбы Ф42*3 мм, L=2.0 м</v>
          </cell>
          <cell r="D65" t="str">
            <v>հատ шт</v>
          </cell>
          <cell r="E65">
            <v>14</v>
          </cell>
          <cell r="F65">
            <v>19.371361248244376</v>
          </cell>
          <cell r="G65">
            <v>271.19905747542128</v>
          </cell>
        </row>
        <row r="69">
          <cell r="A69">
            <v>15</v>
          </cell>
          <cell r="B69" t="str">
            <v>ինֆ տեղ</v>
          </cell>
          <cell r="C69" t="str">
            <v>Մետաղական պահունակ՝ նոր տեղադրվող հենասյուների վրա Ф42*3մմ, 
Металлический контейнер на новой опореФ42*3 мм</v>
          </cell>
          <cell r="D69" t="str">
            <v>հատ шт</v>
          </cell>
          <cell r="E69">
            <v>14</v>
          </cell>
          <cell r="F69">
            <v>4.5622864952976405</v>
          </cell>
          <cell r="G69">
            <v>63.872010934166966</v>
          </cell>
        </row>
        <row r="73">
          <cell r="A73">
            <v>16</v>
          </cell>
          <cell r="B73" t="str">
            <v>U8-364-1</v>
          </cell>
          <cell r="C73" t="str">
            <v>Խարսխային հենարանների վրա  СИП հաղորդալարի մոնտաժային  նյութեր 
Материалы для монтажа кабеля СИП на анкерных опорах</v>
          </cell>
          <cell r="D73" t="str">
            <v>հատ шт</v>
          </cell>
          <cell r="E73">
            <v>5</v>
          </cell>
          <cell r="F73">
            <v>11.463801231652566</v>
          </cell>
          <cell r="G73">
            <v>57.31900615826283</v>
          </cell>
        </row>
        <row r="78">
          <cell r="A78">
            <v>17</v>
          </cell>
          <cell r="B78" t="str">
            <v>U8-364-1</v>
          </cell>
          <cell r="C78" t="str">
            <v>Միջանկյալ հենարանների վրա СИП հաղորդալարի մոնտաժային  նյութեր 
Материалы для монтажа кабеля СИП на промежуточных опорах</v>
          </cell>
          <cell r="D78" t="str">
            <v>հատ шт</v>
          </cell>
          <cell r="E78">
            <v>9</v>
          </cell>
          <cell r="F78">
            <v>7.7366451456636476</v>
          </cell>
          <cell r="G78">
            <v>69.629806310972825</v>
          </cell>
        </row>
        <row r="83">
          <cell r="A83">
            <v>18</v>
          </cell>
          <cell r="B83" t="str">
            <v>Ժ15-614 Գ.մ.=1.05</v>
          </cell>
          <cell r="C83" t="str">
            <v>Մետաղական հենասյուների յուղաներկում 2 անգամ հակակոռոզիոն ներկով 
Масляная покраска металлических столбов 2 раза антикоррозийной краской</v>
          </cell>
          <cell r="D83" t="str">
            <v>մ2 м2</v>
          </cell>
          <cell r="E83">
            <v>33.233760000000004</v>
          </cell>
          <cell r="F83">
            <v>1.7383377741267478</v>
          </cell>
          <cell r="G83">
            <v>57.771500384262552</v>
          </cell>
        </row>
        <row r="87">
          <cell r="A87">
            <v>19</v>
          </cell>
          <cell r="B87" t="str">
            <v>Ժ15-614 Գ.մ.=1.05</v>
          </cell>
          <cell r="C87" t="str">
            <v>Մետաղական պահունակների յուղաներկում 2 անգամ հակակոռոզիոն ներկով 
Масляная покраска металлической тары 2 раза антикоррозийной краской</v>
          </cell>
          <cell r="D87" t="str">
            <v>մ2 м2</v>
          </cell>
          <cell r="E87">
            <v>3.6926400000000008</v>
          </cell>
          <cell r="F87">
            <v>1.726787793237518</v>
          </cell>
          <cell r="G87">
            <v>6.3764056768205899</v>
          </cell>
        </row>
        <row r="92">
          <cell r="A92">
            <v>1</v>
          </cell>
          <cell r="B92" t="str">
            <v>Ս8-150-4
Գ.ա.=1.04 Գ.մ.=1.05
կիրառ.</v>
          </cell>
          <cell r="C92" t="str">
            <v>Ալյումինե, СИП 4 2x16մմ2 կտրվածքով հաղորդալարի մոնտաժում օդով /2% ավելացումով/
Алюминий, СИП 4 2x16 мм2 провода монтаж по воздуху /с увеличением 2%/</v>
          </cell>
          <cell r="D92" t="str">
            <v>գմ лм</v>
          </cell>
          <cell r="E92">
            <v>400</v>
          </cell>
          <cell r="F92">
            <v>1.0323740656196969</v>
          </cell>
          <cell r="G92">
            <v>412.94962624787877</v>
          </cell>
        </row>
        <row r="96">
          <cell r="A96">
            <v>2</v>
          </cell>
          <cell r="B96" t="str">
            <v>Ս8-402-1  Գ.մ.=1.05 կիրառ</v>
          </cell>
          <cell r="C96" t="str">
    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    </cell>
          <cell r="D96" t="str">
            <v>գմ лм</v>
          </cell>
          <cell r="E96">
            <v>84</v>
          </cell>
          <cell r="F96">
            <v>0.58451710652593092</v>
          </cell>
          <cell r="G96">
            <v>49.099436948178194</v>
          </cell>
        </row>
        <row r="100">
          <cell r="A100">
            <v>3</v>
          </cell>
          <cell r="B100" t="str">
            <v>Ս8-594-1 Գ.մ.=1.05 Կիրառ.</v>
          </cell>
          <cell r="C100" t="str">
            <v xml:space="preserve">Արտաքին փողոցային լուսավորության լեդ լուսատուի տեղադրում                                      </v>
          </cell>
          <cell r="D100" t="str">
            <v>հատ шт</v>
          </cell>
          <cell r="E100">
            <v>14</v>
          </cell>
          <cell r="F100">
            <v>4.3985080806916406</v>
          </cell>
          <cell r="G100">
            <v>61.579113129682966</v>
          </cell>
        </row>
        <row r="104">
          <cell r="A104">
            <v>4</v>
          </cell>
          <cell r="B104" t="str">
            <v>Շուկա</v>
          </cell>
          <cell r="C104" t="str">
    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    </cell>
          <cell r="D104" t="str">
            <v>հատ шт</v>
          </cell>
          <cell r="E104">
            <v>14</v>
          </cell>
          <cell r="F104">
            <v>14.728931381106181</v>
          </cell>
          <cell r="G104">
            <v>206.20503933548653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Տվյալներ"/>
      <sheetName val="Բովանդակություն"/>
      <sheetName val="Բացատրագիր"/>
      <sheetName val="Ամփոփ նախահաշիվ"/>
      <sheetName val="Նախահաշիվ 1-1"/>
      <sheetName val="Ծավ Նախ 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1">
          <cell r="A1" t="str">
            <v>ՀՀ Շիրակի մարզ, Ամասիա համայնք, Ողջի գյուղի փողոցների արտաքին լուսավորության ցանցի կառուցում
Республика Армения, Ширакская область, община Амасия, строительство сети наружного освещения улиц села Вогджи</v>
          </cell>
        </row>
        <row r="13">
          <cell r="A13">
            <v>1</v>
          </cell>
          <cell r="B13" t="str">
            <v>Ժ4-141 Գ.մ.=1.05</v>
          </cell>
          <cell r="C13" t="str">
            <v xml:space="preserve">Փոսորակի հորատում  
Бурение скважины в грунте                                  </v>
          </cell>
          <cell r="D13" t="str">
            <v>մ
м</v>
          </cell>
          <cell r="E13">
            <v>81.400000000000006</v>
          </cell>
          <cell r="F13">
            <v>3.5796180383047562</v>
          </cell>
          <cell r="G13">
            <v>291.38090831800719</v>
          </cell>
        </row>
        <row r="17">
          <cell r="A17">
            <v>2</v>
          </cell>
          <cell r="B17" t="str">
            <v>Ժ8-11-1 Գ.մ.=1.05</v>
          </cell>
          <cell r="C17" t="str">
            <v>Խճով նախաշերտի իրականացում 10սմ 
Выполнение гравийного слоя 10 см</v>
          </cell>
          <cell r="D17" t="str">
            <v xml:space="preserve">մ3 м3 </v>
          </cell>
          <cell r="E17">
            <v>0.52281</v>
          </cell>
          <cell r="F17">
            <v>10.194818605700844</v>
          </cell>
          <cell r="G17">
            <v>5.3299531152464583</v>
          </cell>
        </row>
        <row r="21">
          <cell r="A21">
            <v>3</v>
          </cell>
          <cell r="B21" t="str">
            <v>Ժ6-16 Գ.մ.=1.05</v>
          </cell>
          <cell r="C21" t="str">
            <v>Հենասյուների հիմքերի կառուցում B12.5 դասի բետոնով Строительство фундаментов из бетона класса В12.5</v>
          </cell>
          <cell r="D21" t="str">
            <v xml:space="preserve">մ3 м3 </v>
          </cell>
          <cell r="E21">
            <v>5.2280999999999995</v>
          </cell>
          <cell r="F21">
            <v>43.557666206740642</v>
          </cell>
          <cell r="G21">
            <v>227.72383469546074</v>
          </cell>
        </row>
        <row r="25">
          <cell r="A25">
            <v>4</v>
          </cell>
          <cell r="B25" t="str">
            <v>Ժ1-1606 Գ.մ.=1.05</v>
          </cell>
          <cell r="C25" t="str">
    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    </cell>
          <cell r="D25" t="str">
            <v xml:space="preserve">մ3м3 </v>
          </cell>
          <cell r="E25">
            <v>5.7509100000000002</v>
          </cell>
          <cell r="F25">
            <v>0.14972197449001565</v>
          </cell>
          <cell r="G25">
            <v>0.86103760031437593</v>
          </cell>
        </row>
        <row r="29">
          <cell r="A29">
            <v>5</v>
          </cell>
          <cell r="B29" t="str">
            <v>ԳԺ311-29-3 Գ.մ.=1.05</v>
          </cell>
          <cell r="C29" t="str">
            <v xml:space="preserve">Բեռնում շինարարական աղբի ավտոմոբիլային փոխադրումների ժամանակ
Погрузка мусора строительного при автомобильных перевозках </v>
          </cell>
          <cell r="D29" t="str">
            <v>տ т</v>
          </cell>
          <cell r="E29">
            <v>11.50182</v>
          </cell>
          <cell r="F29">
            <v>0.76999872594865193</v>
          </cell>
          <cell r="G29">
            <v>8.856386746090724</v>
          </cell>
        </row>
        <row r="33">
          <cell r="A33">
            <v>6</v>
          </cell>
          <cell r="B33" t="str">
            <v>ԳԺ310-4-1 Գ.մ.=1.05</v>
          </cell>
          <cell r="C33" t="str">
            <v>Շին. աղբի տեղափոխում մինչև 5կմ 
Шин. вывоз мусора до 5 км</v>
          </cell>
          <cell r="D33" t="str">
            <v>տ т</v>
          </cell>
          <cell r="E33">
            <v>11.50182</v>
          </cell>
          <cell r="F33">
            <v>2.1388853498573663</v>
          </cell>
          <cell r="G33">
            <v>24.601074294696453</v>
          </cell>
        </row>
        <row r="37">
          <cell r="A37">
            <v>7</v>
          </cell>
          <cell r="B37" t="str">
            <v>Ժ9-148 կիրառ․ Գ.մ.=1.05</v>
          </cell>
          <cell r="C37" t="str">
            <v>Մետաղական հենասյուների տեղադրում Ф108*4մմ, L=7.0մ 
Установка металлических столбов Ф108*4 мм, L=7.0 м</v>
          </cell>
          <cell r="D37" t="str">
            <v>տ</v>
          </cell>
          <cell r="E37">
            <v>5.3146800000000001</v>
          </cell>
          <cell r="F37">
            <v>179.88015430048097</v>
          </cell>
          <cell r="G37">
            <v>956.00545845768022</v>
          </cell>
        </row>
        <row r="41">
          <cell r="A41">
            <v>8</v>
          </cell>
          <cell r="B41" t="str">
            <v>ինֆ տեղ</v>
          </cell>
          <cell r="C41" t="str">
            <v>Մետաղական խողովակ Ф108*4մմ
Труба металлическая Ф108*4 мм</v>
          </cell>
          <cell r="D41" t="str">
            <v>գմ л.м</v>
          </cell>
          <cell r="E41">
            <v>518</v>
          </cell>
          <cell r="F41">
            <v>5.2207558922816659</v>
          </cell>
          <cell r="G41">
            <v>2704.3515522019029</v>
          </cell>
        </row>
        <row r="45">
          <cell r="A45">
            <v>9</v>
          </cell>
          <cell r="B45" t="str">
            <v>ինֆ տեղ</v>
          </cell>
          <cell r="C45" t="str">
            <v>Ամրան Ф16մմ, AIII հենասյան խարսխման համար /0.25*3հատ/  Арматура Ф16 мм, для анкеровки опоры AIII /0,25*3шт/</v>
          </cell>
          <cell r="D45" t="str">
            <v>տ т</v>
          </cell>
          <cell r="E45">
            <v>8.7690000000000004E-2</v>
          </cell>
          <cell r="F45">
            <v>436.89692709206213</v>
          </cell>
          <cell r="G45">
            <v>38.311491536702931</v>
          </cell>
        </row>
        <row r="49">
          <cell r="A49">
            <v>10</v>
          </cell>
          <cell r="B49" t="str">
            <v>Ս8-471-1 Գ.մ.=1.05</v>
          </cell>
          <cell r="C49" t="str">
            <v>Հողանցման անկյունակի տեղադրում Установка заземляющего уголка</v>
          </cell>
          <cell r="D49" t="str">
            <v>հատ шт</v>
          </cell>
          <cell r="E49">
            <v>74</v>
          </cell>
          <cell r="F49">
            <v>1.830701751817295</v>
          </cell>
          <cell r="G49">
            <v>135.47192963447984</v>
          </cell>
        </row>
        <row r="53">
          <cell r="A53">
            <v>11</v>
          </cell>
          <cell r="B53" t="str">
            <v>ինֆ տեղ</v>
          </cell>
          <cell r="C53" t="str">
            <v>Անկյունակ 50x50x5մմ  - 1.5գմ /հողանցման համար/ 
Уголок 50х50х5 мм - 1,5 гр /для заземления/</v>
          </cell>
          <cell r="D53" t="str">
            <v>գմ л.м</v>
          </cell>
          <cell r="E53">
            <v>111</v>
          </cell>
          <cell r="F53">
            <v>1.6238646847669569</v>
          </cell>
          <cell r="G53">
            <v>180.24898000913223</v>
          </cell>
        </row>
        <row r="57">
          <cell r="A57">
            <v>12</v>
          </cell>
          <cell r="B57" t="str">
            <v>Ս8-472-7 Գ.մ.=1.05</v>
          </cell>
          <cell r="C57" t="str">
            <v>Հողանցման հաղորդիչի մոնտաժում Монтаж заземляющего проводника</v>
          </cell>
          <cell r="D57" t="str">
            <v>գմ л.м</v>
          </cell>
          <cell r="E57">
            <v>37</v>
          </cell>
          <cell r="F57">
            <v>0.52306192820398112</v>
          </cell>
          <cell r="G57">
            <v>19.353291343547301</v>
          </cell>
        </row>
        <row r="61">
          <cell r="A61">
            <v>13</v>
          </cell>
          <cell r="B61" t="str">
            <v>ինֆ տեղ</v>
          </cell>
          <cell r="C61" t="str">
            <v>Շերտապողպատ 40x3մմ - 0.5գմ /հողանցման համար/ Стальной лист 40х3 мм - 0,5 г /для заземления/</v>
          </cell>
          <cell r="D61" t="str">
            <v>գմ л.м</v>
          </cell>
          <cell r="E61">
            <v>37</v>
          </cell>
          <cell r="F61">
            <v>0.49489209440516774</v>
          </cell>
          <cell r="G61">
            <v>18.311007492991205</v>
          </cell>
        </row>
        <row r="65">
          <cell r="A65">
            <v>14</v>
          </cell>
          <cell r="B65" t="str">
            <v>Ժ8-363-1 Գ.մ.=1.05</v>
          </cell>
          <cell r="C65" t="str">
            <v>Մետաղական պահունակների տեղադրում նոր հենասյուների վրա Ф42*3մմ, L=2.0մ 
Установка металлических контейнеров на новый столбы Ф42*3 мм, L=2.0 м</v>
          </cell>
          <cell r="D65" t="str">
            <v>հատ шт</v>
          </cell>
          <cell r="E65">
            <v>74</v>
          </cell>
          <cell r="F65">
            <v>19.371361248244376</v>
          </cell>
          <cell r="G65">
            <v>1433.4807323700838</v>
          </cell>
        </row>
        <row r="69">
          <cell r="A69">
            <v>15</v>
          </cell>
          <cell r="B69" t="str">
            <v>ինֆ տեղ</v>
          </cell>
          <cell r="C69" t="str">
            <v>Մետաղական պահունակ՝ նոր տեղադրվող հենասյուների վրա Ф42*3մմ, 
Металлический контейнер на новой опореФ42*3 мм</v>
          </cell>
          <cell r="D69" t="str">
            <v>հատ шт</v>
          </cell>
          <cell r="E69">
            <v>74</v>
          </cell>
          <cell r="F69">
            <v>4.5622864952976405</v>
          </cell>
          <cell r="G69">
            <v>337.60920065202538</v>
          </cell>
        </row>
        <row r="73">
          <cell r="A73">
            <v>16</v>
          </cell>
          <cell r="B73" t="str">
            <v>U8-364-1</v>
          </cell>
          <cell r="C73" t="str">
            <v>Խարսխային հենարանների վրա  СИП հաղորդալարի մոնտաժային  նյութեր 
Материалы для монтажа кабеля СИП на анкерных опорах</v>
          </cell>
          <cell r="D73" t="str">
            <v>հատ шт</v>
          </cell>
          <cell r="E73">
            <v>25</v>
          </cell>
          <cell r="F73">
            <v>11.463801231652566</v>
          </cell>
          <cell r="G73">
            <v>286.59503079131412</v>
          </cell>
        </row>
        <row r="78">
          <cell r="A78">
            <v>17</v>
          </cell>
          <cell r="B78" t="str">
            <v>U8-364-1</v>
          </cell>
          <cell r="C78" t="str">
            <v>Միջանկյալ հենարանների վրա СИП հաղորդալարի մոնտաժային  նյութեր 
Материалы для монтажа кабеля СИП на промежуточных опорах</v>
          </cell>
          <cell r="D78" t="str">
            <v>հատ шт</v>
          </cell>
          <cell r="E78">
            <v>49</v>
          </cell>
          <cell r="F78">
            <v>7.7366451456636476</v>
          </cell>
          <cell r="G78">
            <v>379.09561213751874</v>
          </cell>
        </row>
        <row r="83">
          <cell r="A83">
            <v>18</v>
          </cell>
          <cell r="B83" t="str">
            <v>Ժ15-614 Գ.մ.=1.05</v>
          </cell>
          <cell r="C83" t="str">
            <v>Մետաղական հենասյուների յուղաներկում 2 անգամ հակակոռոզիոն ներկով 
Масляная покраска металлических столбов 2 раза антикоррозийной краской</v>
          </cell>
          <cell r="D83" t="str">
            <v>մ2 м2</v>
          </cell>
          <cell r="E83">
            <v>175.66416000000004</v>
          </cell>
          <cell r="F83">
            <v>1.7383377741267478</v>
          </cell>
          <cell r="G83">
            <v>305.36364488824495</v>
          </cell>
        </row>
        <row r="87">
          <cell r="A87">
            <v>19</v>
          </cell>
          <cell r="B87" t="str">
            <v>Ժ15-614 Գ.մ.=1.05</v>
          </cell>
          <cell r="C87" t="str">
            <v>Մետաղական պահունակների յուղաներկում 2 անգամ հակակոռոզիոն ներկով 
Масляная покраска металлической тары 2 раза антикоррозийной краской</v>
          </cell>
          <cell r="D87" t="str">
            <v>մ2 м2</v>
          </cell>
          <cell r="E87">
            <v>19.518240000000002</v>
          </cell>
          <cell r="F87">
            <v>1.726787793237518</v>
          </cell>
          <cell r="G87">
            <v>33.703858577480254</v>
          </cell>
        </row>
        <row r="92">
          <cell r="A92">
            <v>1</v>
          </cell>
          <cell r="B92" t="str">
            <v>Ս8-150-4
Գ.ա.=1.04 Գ.մ.=1.05
կիրառ.</v>
          </cell>
          <cell r="C92" t="str">
            <v>Ալյումինե, СИП 4 4x25մմ2 կտրվածքով հաղորդալարի մոնտաժում օդով /2% ավելացումով/
Алюминий, СИП 4 4x25 мм2 провода монтаж по воздуху /с увеличением 2%/</v>
          </cell>
          <cell r="D92" t="str">
            <v>գմ лм</v>
          </cell>
          <cell r="E92">
            <v>971</v>
          </cell>
          <cell r="F92">
            <v>1.663361485986286</v>
          </cell>
          <cell r="G92">
            <v>1615.1240028926836</v>
          </cell>
        </row>
        <row r="96">
          <cell r="A96">
            <v>2</v>
          </cell>
          <cell r="B96" t="str">
            <v>Ս8-150-4
Գ.ա.=1.04 Գ.մ.=1.05
կիրառ.</v>
          </cell>
          <cell r="C96" t="str">
            <v>Ալյումինե, СИП 4 2x25մմ2 կտրվածքով հաղորդալարի մոնտաժում օդով /2% ավելացումով/
Алюминий, СИП 4 2x25 мм2 провода монтаж по воздуху /с увеличением 2%/</v>
          </cell>
          <cell r="D96" t="str">
            <v>գմ лм</v>
          </cell>
          <cell r="E96">
            <v>1256</v>
          </cell>
          <cell r="F96">
            <v>1.1901209207113439</v>
          </cell>
          <cell r="G96">
            <v>1494.7918764134479</v>
          </cell>
        </row>
        <row r="100">
          <cell r="A100">
            <v>3</v>
          </cell>
          <cell r="B100" t="str">
            <v>Ս8-402-1  Գ.մ.=1.05 կիրառ</v>
          </cell>
          <cell r="C100" t="str">
    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    </cell>
          <cell r="D100" t="str">
            <v>գմ лм</v>
          </cell>
          <cell r="E100">
            <v>444</v>
          </cell>
          <cell r="F100">
            <v>0.58451710652593092</v>
          </cell>
          <cell r="G100">
            <v>259.52559529751335</v>
          </cell>
        </row>
        <row r="104">
          <cell r="A104">
            <v>4</v>
          </cell>
          <cell r="B104" t="str">
            <v>Ս8-594-1 Գ.մ.=1.05 Կիրառ.</v>
          </cell>
          <cell r="C104" t="str">
            <v xml:space="preserve">Արտաքին փողոցային լուսավորության լեդ լուսատուի տեղադրում                                      </v>
          </cell>
          <cell r="D104" t="str">
            <v>հատ шт</v>
          </cell>
          <cell r="E104">
            <v>74</v>
          </cell>
          <cell r="F104">
            <v>4.3985080806916406</v>
          </cell>
          <cell r="G104">
            <v>325.48959797118141</v>
          </cell>
        </row>
        <row r="108">
          <cell r="A108">
            <v>5</v>
          </cell>
          <cell r="B108" t="str">
            <v>Շուկա</v>
          </cell>
          <cell r="C108" t="str">
    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    </cell>
          <cell r="D108" t="str">
            <v>հատ шт</v>
          </cell>
          <cell r="E108">
            <v>74</v>
          </cell>
          <cell r="F108">
            <v>14.728931381106181</v>
          </cell>
          <cell r="G108">
            <v>1089.9409222018573</v>
          </cell>
        </row>
        <row r="112">
          <cell r="A112">
            <v>6</v>
          </cell>
          <cell r="B112" t="str">
            <v>Ս8-572-4 Գ.մ.=1.05 Կիրառ.</v>
          </cell>
          <cell r="C112" t="str">
            <v>Մետաղական արկղի մոնտաժում 600x400x250մմ Монтаж металлического короба 600х400х250 мм</v>
          </cell>
          <cell r="D112" t="str">
            <v>հատ шт</v>
          </cell>
          <cell r="E112">
            <v>1</v>
          </cell>
          <cell r="F112">
            <v>40.65967334591442</v>
          </cell>
          <cell r="G112">
            <v>40.65967334591442</v>
          </cell>
        </row>
        <row r="116">
          <cell r="A116">
            <v>7</v>
          </cell>
          <cell r="B116" t="str">
            <v>Ս8-525-1 Գ.մ.=1.05</v>
          </cell>
          <cell r="C116" t="str">
            <v>Եռաֆազ սարքավորումների մոնտաժում մետաղական արկղում
Монтаж Трехфазного оборудования в металлическом коробе</v>
          </cell>
          <cell r="D116" t="str">
            <v>լրակազմ комплект</v>
          </cell>
          <cell r="E116">
            <v>1</v>
          </cell>
          <cell r="F116">
            <v>43.018361145375003</v>
          </cell>
          <cell r="G116">
            <v>43.018361145375003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Տվյալներ"/>
      <sheetName val="Բովանդակություն"/>
      <sheetName val="Բացատրագիր"/>
      <sheetName val="Ամփոփ նախահաշիվ"/>
      <sheetName val="Նախահաշիվ 1-1"/>
      <sheetName val="Ծավ Նախ 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1">
          <cell r="A1" t="str">
            <v>ՀՀ Շիրակի մարզ, Ամասիա համայնք, Բյուրակն գյուղի փողոցների արտաքին լուսավորության ցանցի կառուցում
Республика Армения, Ширакская область, община Амасия, строительство сети наружного освещения улиц села Бюракн</v>
          </cell>
        </row>
        <row r="13">
          <cell r="A13">
            <v>1</v>
          </cell>
          <cell r="B13" t="str">
            <v>Ժ4-141 Գ.մ.=1.05</v>
          </cell>
          <cell r="C13" t="str">
            <v xml:space="preserve">Փոսորակի հորատում  
Бурение скважины в грунте                                  </v>
          </cell>
          <cell r="D13" t="str">
            <v>մ
м</v>
          </cell>
          <cell r="E13">
            <v>96.800000000000011</v>
          </cell>
          <cell r="F13">
            <v>3.5796180383047562</v>
          </cell>
          <cell r="G13">
            <v>346.50702610790046</v>
          </cell>
        </row>
        <row r="17">
          <cell r="A17">
            <v>2</v>
          </cell>
          <cell r="B17" t="str">
            <v>Ժ8-11-1 Գ.մ.=1.05</v>
          </cell>
          <cell r="C17" t="str">
            <v>Խճով նախաշերտի իրականացում 10սմ 
Выполнение гравийного слоя 10 см</v>
          </cell>
          <cell r="D17" t="str">
            <v xml:space="preserve">մ3 м3 </v>
          </cell>
          <cell r="E17">
            <v>0.62172000000000005</v>
          </cell>
          <cell r="F17">
            <v>10.194818605700844</v>
          </cell>
          <cell r="G17">
            <v>6.338322623536329</v>
          </cell>
        </row>
        <row r="21">
          <cell r="A21">
            <v>3</v>
          </cell>
          <cell r="B21" t="str">
            <v>Ժ6-16 Գ.մ.=1.05</v>
          </cell>
          <cell r="C21" t="str">
            <v>Հենասյուների հիմքերի կառուցում B12.5 դասի բետոնով Строительство фундаментов из бетона класса В12.5</v>
          </cell>
          <cell r="D21" t="str">
            <v xml:space="preserve">մ3 м3 </v>
          </cell>
          <cell r="E21">
            <v>6.2171999999999992</v>
          </cell>
          <cell r="F21">
            <v>43.557666206740642</v>
          </cell>
          <cell r="G21">
            <v>270.80672234054788</v>
          </cell>
        </row>
        <row r="25">
          <cell r="A25">
            <v>4</v>
          </cell>
          <cell r="B25" t="str">
            <v>Ժ1-1606 Գ.մ.=1.05</v>
          </cell>
          <cell r="C25" t="str">
    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    </cell>
          <cell r="D25" t="str">
            <v xml:space="preserve">մ3м3 </v>
          </cell>
          <cell r="E25">
            <v>6.8389199999999999</v>
          </cell>
          <cell r="F25">
            <v>0.14972197449001565</v>
          </cell>
          <cell r="G25">
            <v>1.0239366057792578</v>
          </cell>
        </row>
        <row r="29">
          <cell r="A29">
            <v>5</v>
          </cell>
          <cell r="B29" t="str">
            <v>ԳԺ311-29-3 Գ.մ.=1.05</v>
          </cell>
          <cell r="C29" t="str">
            <v xml:space="preserve">Բեռնում շինարարական աղբի ավտոմոբիլային փոխադրումների ժամանակ
Погрузка мусора строительного при автомобильных перевозках </v>
          </cell>
          <cell r="D29" t="str">
            <v>տ т</v>
          </cell>
          <cell r="E29">
            <v>13.67784</v>
          </cell>
          <cell r="F29">
            <v>0.76999872594865193</v>
          </cell>
          <cell r="G29">
            <v>10.53191937372951</v>
          </cell>
        </row>
        <row r="33">
          <cell r="A33">
            <v>6</v>
          </cell>
          <cell r="B33" t="str">
            <v>ԳԺ310-4-1 Գ.մ.=1.05</v>
          </cell>
          <cell r="C33" t="str">
            <v>Շին. աղբի տեղափոխում մինչև 5կմ 
Шин. вывоз мусора до 5 км</v>
          </cell>
          <cell r="D33" t="str">
            <v>տ т</v>
          </cell>
          <cell r="E33">
            <v>13.67784</v>
          </cell>
          <cell r="F33">
            <v>2.1388853498573663</v>
          </cell>
          <cell r="G33">
            <v>29.255331593693079</v>
          </cell>
        </row>
        <row r="37">
          <cell r="A37">
            <v>7</v>
          </cell>
          <cell r="B37" t="str">
            <v>Ժ9-148 կիրառ․ Գ.մ.=1.05</v>
          </cell>
          <cell r="C37" t="str">
            <v>Մետաղական հենասյուների տեղադրում Ф108*4մմ, L=7.0մ 
Установка металлических столбов Ф108*4 мм, L=7.0 м</v>
          </cell>
          <cell r="D37" t="str">
            <v>տ</v>
          </cell>
          <cell r="E37">
            <v>6.3201599999999996</v>
          </cell>
          <cell r="F37">
            <v>179.88015430048097</v>
          </cell>
          <cell r="G37">
            <v>1136.8713560037277</v>
          </cell>
        </row>
        <row r="41">
          <cell r="A41">
            <v>8</v>
          </cell>
          <cell r="B41" t="str">
            <v>ինֆ տեղ</v>
          </cell>
          <cell r="C41" t="str">
            <v>Մետաղական խողովակ Ф108*4մմ
Труба металлическая Ф108*4 мм</v>
          </cell>
          <cell r="D41" t="str">
            <v>գմ л.м</v>
          </cell>
          <cell r="E41">
            <v>616</v>
          </cell>
          <cell r="F41">
            <v>5.2207558922816659</v>
          </cell>
          <cell r="G41">
            <v>3215.9856296455064</v>
          </cell>
        </row>
        <row r="45">
          <cell r="A45">
            <v>9</v>
          </cell>
          <cell r="B45" t="str">
            <v>ինֆ տեղ</v>
          </cell>
          <cell r="C45" t="str">
            <v>Ամրան Ф16մմ, AIII հենասյան խարսխման համար /0.25*3հատ/  Арматура Ф16 мм, для анкеровки опоры AIII /0,25*3шт/</v>
          </cell>
          <cell r="D45" t="str">
            <v>տ т</v>
          </cell>
          <cell r="E45">
            <v>0.10428</v>
          </cell>
          <cell r="F45">
            <v>436.89692709206213</v>
          </cell>
          <cell r="G45">
            <v>45.559611557160238</v>
          </cell>
        </row>
        <row r="49">
          <cell r="A49">
            <v>10</v>
          </cell>
          <cell r="B49" t="str">
            <v>Ս8-471-1 Գ.մ.=1.05</v>
          </cell>
          <cell r="C49" t="str">
            <v>Հողանցման անկյունակի տեղադրում Установка заземляющего уголка</v>
          </cell>
          <cell r="D49" t="str">
            <v>հատ шт</v>
          </cell>
          <cell r="E49">
            <v>88</v>
          </cell>
          <cell r="F49">
            <v>1.830701751817295</v>
          </cell>
          <cell r="G49">
            <v>161.10175415992197</v>
          </cell>
        </row>
        <row r="53">
          <cell r="A53">
            <v>11</v>
          </cell>
          <cell r="B53" t="str">
            <v>ինֆ տեղ</v>
          </cell>
          <cell r="C53" t="str">
            <v>Անկյունակ 50x50x5մմ  - 1.5գմ /հողանցման համար/ 
Уголок 50х50х5 мм - 1,5 гр /для заземления/</v>
          </cell>
          <cell r="D53" t="str">
            <v>գմ л.м</v>
          </cell>
          <cell r="E53">
            <v>132</v>
          </cell>
          <cell r="F53">
            <v>1.6238646847669569</v>
          </cell>
          <cell r="G53">
            <v>214.35013838923831</v>
          </cell>
        </row>
        <row r="57">
          <cell r="A57">
            <v>12</v>
          </cell>
          <cell r="B57" t="str">
            <v>Ս8-472-7 Գ.մ.=1.05</v>
          </cell>
          <cell r="C57" t="str">
            <v>Հողանցման հաղորդիչի մոնտաժում Монтаж заземляющего проводника</v>
          </cell>
          <cell r="D57" t="str">
            <v>գմ л.м</v>
          </cell>
          <cell r="E57">
            <v>44</v>
          </cell>
          <cell r="F57">
            <v>0.52306192820398112</v>
          </cell>
          <cell r="G57">
            <v>23.01472484097517</v>
          </cell>
        </row>
        <row r="61">
          <cell r="A61">
            <v>13</v>
          </cell>
          <cell r="B61" t="str">
            <v>ինֆ տեղ</v>
          </cell>
          <cell r="C61" t="str">
            <v>Շերտապողպատ 40x3մմ - 0.5գմ /հողանցման համար/ Стальной лист 40х3 мм - 0,5 г /для заземления/</v>
          </cell>
          <cell r="D61" t="str">
            <v>գմ л.м</v>
          </cell>
          <cell r="E61">
            <v>44</v>
          </cell>
          <cell r="F61">
            <v>0.49489209440516774</v>
          </cell>
          <cell r="G61">
            <v>21.775252153827381</v>
          </cell>
        </row>
        <row r="65">
          <cell r="A65">
            <v>14</v>
          </cell>
          <cell r="B65" t="str">
            <v>Ժ8-363-1 Գ.մ.=1.05</v>
          </cell>
          <cell r="C65" t="str">
            <v>Մետաղական պահունակների տեղադրում նոր հենասյուների վրա Ф42*3մմ, L=2.0մ 
Установка металлических контейнеров на новый столбы Ф42*3 мм, L=2.0 м</v>
          </cell>
          <cell r="D65" t="str">
            <v>հատ шт</v>
          </cell>
          <cell r="E65">
            <v>88</v>
          </cell>
          <cell r="F65">
            <v>19.371361248244376</v>
          </cell>
          <cell r="G65">
            <v>1704.6797898455052</v>
          </cell>
        </row>
        <row r="69">
          <cell r="A69">
            <v>15</v>
          </cell>
          <cell r="B69" t="str">
            <v>ինֆ տեղ</v>
          </cell>
          <cell r="C69" t="str">
            <v>Մետաղական պահունակ՝ նոր տեղադրվող հենասյուների վրա Ф42*3մմ, 
Металлический контейнер на новой опореФ42*3 мм</v>
          </cell>
          <cell r="D69" t="str">
            <v>հատ шт</v>
          </cell>
          <cell r="E69">
            <v>88</v>
          </cell>
          <cell r="F69">
            <v>4.5622864952976405</v>
          </cell>
          <cell r="G69">
            <v>401.48121158619239</v>
          </cell>
        </row>
        <row r="73">
          <cell r="A73">
            <v>16</v>
          </cell>
          <cell r="B73" t="str">
            <v>U8-364-1</v>
          </cell>
          <cell r="C73" t="str">
            <v>Խարսխային հենարանների վրա  СИП հաղորդալարի մոնտաժային  նյութեր 
Материалы для монтажа кабеля СИП на анкерных опорах</v>
          </cell>
          <cell r="D73" t="str">
            <v>հատ шт</v>
          </cell>
          <cell r="E73">
            <v>25</v>
          </cell>
          <cell r="F73">
            <v>11.463801231652566</v>
          </cell>
          <cell r="G73">
            <v>286.59503079131412</v>
          </cell>
        </row>
        <row r="78">
          <cell r="A78">
            <v>17</v>
          </cell>
          <cell r="B78" t="str">
            <v>U8-364-1</v>
          </cell>
          <cell r="C78" t="str">
            <v>Միջանկյալ հենարանների վրա СИП հաղորդալարի մոնտաժային  նյութեր 
Материалы для монтажа кабеля СИП на промежуточных опорах</v>
          </cell>
          <cell r="D78" t="str">
            <v>հատ шт</v>
          </cell>
          <cell r="E78">
            <v>63</v>
          </cell>
          <cell r="F78">
            <v>7.7366451456636476</v>
          </cell>
          <cell r="G78">
            <v>487.40864417680979</v>
          </cell>
        </row>
        <row r="83">
          <cell r="A83">
            <v>18</v>
          </cell>
          <cell r="B83" t="str">
            <v>Ժ15-614 Գ.մ.=1.05</v>
          </cell>
          <cell r="C83" t="str">
            <v>Մետաղական հենասյուների յուղաներկում 2 անգամ հակակոռոզիոն ներկով 
Масляная покраска металлических столбов 2 раза антикоррозийной краской</v>
          </cell>
          <cell r="D83" t="str">
            <v>մ2 м2</v>
          </cell>
          <cell r="E83">
            <v>208.89792000000003</v>
          </cell>
          <cell r="F83">
            <v>1.7383377741267478</v>
          </cell>
          <cell r="G83">
            <v>363.13514527250749</v>
          </cell>
        </row>
        <row r="87">
          <cell r="A87">
            <v>19</v>
          </cell>
          <cell r="B87" t="str">
            <v>Ժ15-614 Գ.մ.=1.05</v>
          </cell>
          <cell r="C87" t="str">
            <v>Մետաղական պահունակների յուղաներկում 2 անգամ հակակոռոզիոն ներկով 
Масляная покраска металлической тары 2 раза антикоррозийной краской</v>
          </cell>
          <cell r="D87" t="str">
            <v>մ2 м2</v>
          </cell>
          <cell r="E87">
            <v>23.210880000000003</v>
          </cell>
          <cell r="F87">
            <v>1.726787793237518</v>
          </cell>
          <cell r="G87">
            <v>40.080264254300843</v>
          </cell>
        </row>
        <row r="92">
          <cell r="A92">
            <v>1</v>
          </cell>
          <cell r="B92" t="str">
            <v>Ս8-150-4
Գ.ա.=1.04 Գ.մ.=1.05
կիրառ.</v>
          </cell>
          <cell r="C92" t="str">
            <v>Ալյումինե, СИП 4 2x16մմ2 կտրվածքով հաղորդալարի մոնտաժում օդով /2% ավելացումով/
Алюминий, СИП 4 2x16 мм2 провода монтаж по воздуху /с увеличением 2%/</v>
          </cell>
          <cell r="D92" t="str">
            <v>գմ лм</v>
          </cell>
          <cell r="E92">
            <v>1298</v>
          </cell>
          <cell r="F92">
            <v>1.0323740656196969</v>
          </cell>
          <cell r="G92">
            <v>1340.0215371743666</v>
          </cell>
        </row>
        <row r="96">
          <cell r="A96">
            <v>2</v>
          </cell>
          <cell r="B96" t="str">
            <v>Ս8-150-4
Գ.ա.=1.04 Գ.մ.=1.05
կիրառ.</v>
          </cell>
          <cell r="C96" t="str">
            <v>Ալյումինե, СИП 4 2x25մմ2 կտրվածքով հաղորդալարի մոնտաժում օդով /2% ավելացումով/
Алюминий, СИП 4 2x25 мм2 провода монтаж по воздуху /с увеличением 2%/</v>
          </cell>
          <cell r="D96" t="str">
            <v>գմ лм</v>
          </cell>
          <cell r="E96">
            <v>1267</v>
          </cell>
          <cell r="F96">
            <v>1.1901209207113439</v>
          </cell>
          <cell r="G96">
            <v>1507.8832065412728</v>
          </cell>
        </row>
        <row r="100">
          <cell r="A100">
            <v>3</v>
          </cell>
          <cell r="B100" t="str">
            <v>Ս8-402-1  Գ.մ.=1.05 կիրառ</v>
          </cell>
          <cell r="C100" t="str">
    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    </cell>
          <cell r="D100" t="str">
            <v>գմ лм</v>
          </cell>
          <cell r="E100">
            <v>528</v>
          </cell>
          <cell r="F100">
            <v>0.58451710652593092</v>
          </cell>
          <cell r="G100">
            <v>308.6250322456915</v>
          </cell>
        </row>
        <row r="104">
          <cell r="A104">
            <v>4</v>
          </cell>
          <cell r="B104" t="str">
            <v>Ս8-594-1 Գ.մ.=1.05 Կիրառ.</v>
          </cell>
          <cell r="C104" t="str">
            <v xml:space="preserve">Արտաքին փողոցային լուսավորության լեդ լուսատուի տեղադրում                                      </v>
          </cell>
          <cell r="D104" t="str">
            <v>հատ шт</v>
          </cell>
          <cell r="E104">
            <v>88</v>
          </cell>
          <cell r="F104">
            <v>4.3985080806916406</v>
          </cell>
          <cell r="G104">
            <v>387.06871110086439</v>
          </cell>
        </row>
        <row r="108">
          <cell r="A108">
            <v>5</v>
          </cell>
          <cell r="B108" t="str">
            <v>Շուկա</v>
          </cell>
          <cell r="C108" t="str">
    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    </cell>
          <cell r="D108" t="str">
            <v>հատ шт</v>
          </cell>
          <cell r="E108">
            <v>88</v>
          </cell>
          <cell r="F108">
            <v>14.728931381106181</v>
          </cell>
          <cell r="G108">
            <v>1296.145961537344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Տվյալներ"/>
      <sheetName val="Բովանդակություն"/>
      <sheetName val="Բացատրագիր"/>
      <sheetName val="Ամփոփ նախահաշիվ"/>
      <sheetName val="Նախահաշիվ 1-1"/>
      <sheetName val="Ծավ Նախ 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1">
          <cell r="A1" t="str">
            <v>ՀՀ Շիրակի մարզ, Ամասիա համայնք, Հողմիկ գյուղի փողոցների արտաքին լուսավորության ցանցի կառուցում
Республика Армения, Ширакская область, община Амасия, строительство сети наружного освещения улиц села Охмик</v>
          </cell>
        </row>
        <row r="13">
          <cell r="A13">
            <v>1</v>
          </cell>
          <cell r="B13" t="str">
            <v>Ժ4-141 Գ.մ.=1.05</v>
          </cell>
          <cell r="C13" t="str">
            <v xml:space="preserve">Փոսորակի հորատում  
Бурение скважины в грунте                                  </v>
          </cell>
          <cell r="D13" t="str">
            <v>մ
м</v>
          </cell>
          <cell r="E13">
            <v>38.5</v>
          </cell>
          <cell r="F13">
            <v>3.5796180383047562</v>
          </cell>
          <cell r="G13">
            <v>137.81529447473312</v>
          </cell>
        </row>
        <row r="17">
          <cell r="A17">
            <v>2</v>
          </cell>
          <cell r="B17" t="str">
            <v>Ժ8-11-1 Գ.մ.=1.05</v>
          </cell>
          <cell r="C17" t="str">
            <v>Խճով նախաշերտի իրականացում 10սմ 
Выполнение гравийного слоя 10 см</v>
          </cell>
          <cell r="D17" t="str">
            <v xml:space="preserve">մ3 м3 </v>
          </cell>
          <cell r="E17">
            <v>0.24727499999999999</v>
          </cell>
          <cell r="F17">
            <v>10.194818605700844</v>
          </cell>
          <cell r="G17">
            <v>2.5209237707246763</v>
          </cell>
        </row>
        <row r="21">
          <cell r="A21">
            <v>3</v>
          </cell>
          <cell r="B21" t="str">
            <v>Ժ6-16 Գ.մ.=1.05</v>
          </cell>
          <cell r="C21" t="str">
            <v>Հենասյուների հիմքերի կառուցում B12.5 դասի բետոնով Строительство фундаментов из бетона класса В12.5</v>
          </cell>
          <cell r="D21" t="str">
            <v xml:space="preserve">մ3 м3 </v>
          </cell>
          <cell r="E21">
            <v>2.4727499999999996</v>
          </cell>
          <cell r="F21">
            <v>43.557666206740642</v>
          </cell>
          <cell r="G21">
            <v>107.70721911271791</v>
          </cell>
        </row>
        <row r="25">
          <cell r="A25">
            <v>4</v>
          </cell>
          <cell r="B25" t="str">
            <v>Ժ1-1606 Գ.մ.=1.05</v>
          </cell>
          <cell r="C25" t="str">
    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    </cell>
          <cell r="D25" t="str">
            <v xml:space="preserve">մ3м3 </v>
          </cell>
          <cell r="E25">
            <v>2.7200250000000001</v>
          </cell>
          <cell r="F25">
            <v>0.14972197449001565</v>
          </cell>
          <cell r="G25">
            <v>0.40724751366220485</v>
          </cell>
        </row>
        <row r="29">
          <cell r="A29">
            <v>5</v>
          </cell>
          <cell r="B29" t="str">
            <v>ԳԺ311-29-3 Գ.մ.=1.05</v>
          </cell>
          <cell r="C29" t="str">
            <v xml:space="preserve">Բեռնում շինարարական աղբի ավտոմոբիլային փոխադրումների ժամանակ
Погрузка мусора строительного при автомобильных перевозках </v>
          </cell>
          <cell r="D29" t="str">
            <v>տ т</v>
          </cell>
          <cell r="E29">
            <v>5.4400500000000003</v>
          </cell>
          <cell r="F29">
            <v>0.76999872594865193</v>
          </cell>
          <cell r="G29">
            <v>4.1888315690969637</v>
          </cell>
        </row>
        <row r="33">
          <cell r="A33">
            <v>6</v>
          </cell>
          <cell r="B33" t="str">
            <v>ԳԺ310-4-1 Գ.մ.=1.05</v>
          </cell>
          <cell r="C33" t="str">
            <v>Շին. աղբի տեղափոխում մինչև 5կմ 
Шин. вывоз мусора до 5 км</v>
          </cell>
          <cell r="D33" t="str">
            <v>տ т</v>
          </cell>
          <cell r="E33">
            <v>5.4400500000000003</v>
          </cell>
          <cell r="F33">
            <v>2.1388853498573663</v>
          </cell>
          <cell r="G33">
            <v>11.635643247491567</v>
          </cell>
        </row>
        <row r="37">
          <cell r="A37">
            <v>7</v>
          </cell>
          <cell r="B37" t="str">
            <v>Ժ9-148 կիրառ․ Գ.մ.=1.05</v>
          </cell>
          <cell r="C37" t="str">
            <v>Մետաղական հենասյուների տեղադրում Ф108*4մմ, L=7.0մ 
Установка металлических столбов Ф108*4 мм, L=7.0 м</v>
          </cell>
          <cell r="D37" t="str">
            <v>տ</v>
          </cell>
          <cell r="E37">
            <v>2.5136999999999996</v>
          </cell>
          <cell r="F37">
            <v>179.88015430048097</v>
          </cell>
          <cell r="G37">
            <v>452.16474386511891</v>
          </cell>
        </row>
        <row r="41">
          <cell r="A41">
            <v>8</v>
          </cell>
          <cell r="B41" t="str">
            <v>ինֆ տեղ</v>
          </cell>
          <cell r="C41" t="str">
            <v>Մետաղական խողովակ Ф108*4մմ
Труба металлическая Ф108*4 мм</v>
          </cell>
          <cell r="D41" t="str">
            <v>գմ л.м</v>
          </cell>
          <cell r="E41">
            <v>245</v>
          </cell>
          <cell r="F41">
            <v>5.2207558922816659</v>
          </cell>
          <cell r="G41">
            <v>1279.0851936090082</v>
          </cell>
        </row>
        <row r="45">
          <cell r="A45">
            <v>9</v>
          </cell>
          <cell r="B45" t="str">
            <v>ինֆ տեղ</v>
          </cell>
          <cell r="C45" t="str">
            <v>Ամրան Ф16մմ, AIII հենասյան խարսխման համար /0.25*3հատ/  Арматура Ф16 мм, для анкеровки опоры AIII /0,25*3шт/</v>
          </cell>
          <cell r="D45" t="str">
            <v>տ т</v>
          </cell>
          <cell r="E45">
            <v>4.1474999999999998E-2</v>
          </cell>
          <cell r="F45">
            <v>436.89692709206213</v>
          </cell>
          <cell r="G45">
            <v>18.120300051143275</v>
          </cell>
        </row>
        <row r="49">
          <cell r="A49">
            <v>10</v>
          </cell>
          <cell r="B49" t="str">
            <v>Ս8-471-1 Գ.մ.=1.05</v>
          </cell>
          <cell r="C49" t="str">
            <v>Հողանցման անկյունակի տեղադրում Установка заземляющего уголка</v>
          </cell>
          <cell r="D49" t="str">
            <v>հատ шт</v>
          </cell>
          <cell r="E49">
            <v>35</v>
          </cell>
          <cell r="F49">
            <v>1.830701751817295</v>
          </cell>
          <cell r="G49">
            <v>64.074561313605329</v>
          </cell>
        </row>
        <row r="53">
          <cell r="A53">
            <v>11</v>
          </cell>
          <cell r="B53" t="str">
            <v>ինֆ տեղ</v>
          </cell>
          <cell r="C53" t="str">
            <v>Անկյունակ 50x50x5մմ  - 1.5գմ /հողանցման համար/ 
Уголок 50х50х5 мм - 1,5 гр /для заземления/</v>
          </cell>
          <cell r="D53" t="str">
            <v>գմ л.м</v>
          </cell>
          <cell r="E53">
            <v>52.5</v>
          </cell>
          <cell r="F53">
            <v>1.6238646847669569</v>
          </cell>
          <cell r="G53">
            <v>85.252895950265241</v>
          </cell>
        </row>
        <row r="57">
          <cell r="A57">
            <v>12</v>
          </cell>
          <cell r="B57" t="str">
            <v>Ս8-472-7 Գ.մ.=1.05</v>
          </cell>
          <cell r="C57" t="str">
            <v>Հողանցման հաղորդիչի մոնտաժում Монтаж заземляющего проводника</v>
          </cell>
          <cell r="D57" t="str">
            <v>գմ л.м</v>
          </cell>
          <cell r="E57">
            <v>17.5</v>
          </cell>
          <cell r="F57">
            <v>0.52306192820398112</v>
          </cell>
          <cell r="G57">
            <v>9.1535837435696692</v>
          </cell>
        </row>
        <row r="61">
          <cell r="A61">
            <v>13</v>
          </cell>
          <cell r="B61" t="str">
            <v>ինֆ տեղ</v>
          </cell>
          <cell r="C61" t="str">
            <v>Շերտապողպատ 40x3մմ - 0.5գմ /հողանցման համար/ Стальной лист 40х3 мм - 0,5 г /для заземления/</v>
          </cell>
          <cell r="D61" t="str">
            <v>գմ л.м</v>
          </cell>
          <cell r="E61">
            <v>17.5</v>
          </cell>
          <cell r="F61">
            <v>0.49489209440516774</v>
          </cell>
          <cell r="G61">
            <v>8.6606116520904362</v>
          </cell>
        </row>
        <row r="65">
          <cell r="A65">
            <v>14</v>
          </cell>
          <cell r="B65" t="str">
            <v>Ժ8-363-1 Գ.մ.=1.05</v>
          </cell>
          <cell r="C65" t="str">
            <v>Մետաղական պահունակների տեղադրում նոր հենասյուների վրա Ф42*3մմ, L=2.0մ 
Установка металлических контейнеров на новый столбы Ф42*3 мм, L=2.0 м</v>
          </cell>
          <cell r="D65" t="str">
            <v>հատ шт</v>
          </cell>
          <cell r="E65">
            <v>40</v>
          </cell>
          <cell r="F65">
            <v>19.371361248244376</v>
          </cell>
          <cell r="G65">
            <v>774.854449929775</v>
          </cell>
        </row>
        <row r="69">
          <cell r="A69">
            <v>15</v>
          </cell>
          <cell r="B69" t="str">
            <v>ինֆ տեղ</v>
          </cell>
          <cell r="C69" t="str">
            <v>Մետաղական պահունակ՝ նոր տեղադրվող հենասյուների վրա Ф42*3մմ, 
Металлический контейнер на новой опореФ42*3 мм</v>
          </cell>
          <cell r="D69" t="str">
            <v>հատ шт</v>
          </cell>
          <cell r="E69">
            <v>40</v>
          </cell>
          <cell r="F69">
            <v>4.5622864952976405</v>
          </cell>
          <cell r="G69">
            <v>182.49145981190563</v>
          </cell>
        </row>
        <row r="73">
          <cell r="A73">
            <v>16</v>
          </cell>
          <cell r="B73" t="str">
            <v>U8-364-1</v>
          </cell>
          <cell r="C73" t="str">
            <v>Խարսխային հենարանների վրա  СИП հաղորդալարի մոնտաժային  նյութեր 
Материалы для монтажа кабеля СИП на анкерных опорах</v>
          </cell>
          <cell r="D73" t="str">
            <v>հատ шт</v>
          </cell>
          <cell r="E73">
            <v>15</v>
          </cell>
          <cell r="F73">
            <v>11.463801231652566</v>
          </cell>
          <cell r="G73">
            <v>171.9570184747885</v>
          </cell>
        </row>
        <row r="78">
          <cell r="A78">
            <v>17</v>
          </cell>
          <cell r="B78" t="str">
            <v>U8-364-1</v>
          </cell>
          <cell r="C78" t="str">
            <v>Միջանկյալ հենարանների վրա СИП հաղորդալարի մոնտաժային  նյութեր 
Материалы для монтажа кабеля СИП на промежуточных опорах</v>
          </cell>
          <cell r="D78" t="str">
            <v>հատ шт</v>
          </cell>
          <cell r="E78">
            <v>20</v>
          </cell>
          <cell r="F78">
            <v>7.7366451456636476</v>
          </cell>
          <cell r="G78">
            <v>154.73290291327294</v>
          </cell>
        </row>
        <row r="83">
          <cell r="A83">
            <v>18</v>
          </cell>
          <cell r="B83" t="str">
            <v>Ժ15-614 Գ.մ.=1.05</v>
          </cell>
          <cell r="C83" t="str">
            <v>Մետաղական հենասյուների յուղաներկում 2 անգամ հակակոռոզիոն ներկով 
Масляная покраска металлических столбов 2 раза антикоррозийной краской</v>
          </cell>
          <cell r="D83" t="str">
            <v>մ2 м2</v>
          </cell>
          <cell r="E83">
            <v>83.084400000000016</v>
          </cell>
          <cell r="F83">
            <v>1.7383377741267478</v>
          </cell>
          <cell r="G83">
            <v>144.4287509606564</v>
          </cell>
        </row>
        <row r="87">
          <cell r="A87">
            <v>19</v>
          </cell>
          <cell r="B87" t="str">
            <v>Ժ15-614 Գ.մ.=1.05</v>
          </cell>
          <cell r="C87" t="str">
            <v>Մետաղական պահունակների յուղաներկում 2 անգամ հակակոռոզիոն ներկով 
Масляная покраска металлической тары 2 раза антикоррозийной краской</v>
          </cell>
          <cell r="D87" t="str">
            <v>մ2 м2</v>
          </cell>
          <cell r="E87">
            <v>9.231600000000002</v>
          </cell>
          <cell r="F87">
            <v>1.726787793237518</v>
          </cell>
          <cell r="G87">
            <v>15.941014192051474</v>
          </cell>
        </row>
        <row r="92">
          <cell r="A92">
            <v>1</v>
          </cell>
          <cell r="B92" t="str">
            <v>Ս8-150-4
Գ.ա.=1.04 Գ.մ.=1.05
կիրառ.</v>
          </cell>
          <cell r="C92" t="str">
            <v>Ալյումինե, СИП 4 2x16մմ2 կտրվածքով հաղորդալարի մոնտաժում օդով /2% ավելացումով/
Алюминий, СИП 4 2x16 мм2 провода монтаж по воздуху /с увеличением 2%/</v>
          </cell>
          <cell r="D92" t="str">
            <v>գմ лм</v>
          </cell>
          <cell r="E92">
            <v>1001</v>
          </cell>
          <cell r="F92">
            <v>1.0323740656196969</v>
          </cell>
          <cell r="G92">
            <v>1033.4064396853166</v>
          </cell>
        </row>
        <row r="96">
          <cell r="A96">
            <v>2</v>
          </cell>
          <cell r="B96" t="str">
            <v>Ս8-402-1  Գ.մ.=1.05 կիրառ</v>
          </cell>
          <cell r="C96" t="str">
    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    </cell>
          <cell r="D96" t="str">
            <v>գմ лм</v>
          </cell>
          <cell r="E96">
            <v>210</v>
          </cell>
          <cell r="F96">
            <v>0.58451710652593092</v>
          </cell>
          <cell r="G96">
            <v>122.74859237044549</v>
          </cell>
        </row>
        <row r="100">
          <cell r="A100">
            <v>3</v>
          </cell>
          <cell r="B100" t="str">
            <v>Ս8-594-1 Գ.մ.=1.05 Կիրառ.</v>
          </cell>
          <cell r="C100" t="str">
            <v xml:space="preserve">Արտաքին փողոցային լուսավորության լեդ լուսատուի տեղադրում                                      </v>
          </cell>
          <cell r="D100" t="str">
            <v>հատ шт</v>
          </cell>
          <cell r="E100">
            <v>40</v>
          </cell>
          <cell r="F100">
            <v>4.3985080806916406</v>
          </cell>
          <cell r="G100">
            <v>175.94032322766563</v>
          </cell>
        </row>
        <row r="104">
          <cell r="A104">
            <v>4</v>
          </cell>
          <cell r="B104" t="str">
            <v>Շուկա</v>
          </cell>
          <cell r="C104" t="str">
    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    </cell>
          <cell r="D104" t="str">
            <v>հատ шт</v>
          </cell>
          <cell r="E104">
            <v>40</v>
          </cell>
          <cell r="F104">
            <v>14.728931381106181</v>
          </cell>
          <cell r="G104">
            <v>589.15725524424727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Տվյալներ"/>
      <sheetName val="Բովանդակություն"/>
      <sheetName val="Բացատրագիր"/>
      <sheetName val="Ամփոփ նախահաշիվ"/>
      <sheetName val="Նախահաշիվ 1-1"/>
      <sheetName val="Ծավ Նախ 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1">
          <cell r="A1" t="str">
            <v>ՀՀ Շիրակի մարզ, Ամասիա համայնք, Զորակերտ գյուղի փողոցների արտաքին լուսավորության ցանցի կառուցում
Республика Армения, Ширакская область, община Амасия, строительство сети наружного освещения улиц села Зоракерт</v>
          </cell>
        </row>
        <row r="13">
          <cell r="A13">
            <v>1</v>
          </cell>
          <cell r="B13" t="str">
            <v>Ժ4-141 Գ.մ.=1.05</v>
          </cell>
          <cell r="C13" t="str">
            <v xml:space="preserve">Փոսորակի հորատում  
Бурение скважины в грунте                                  </v>
          </cell>
          <cell r="D13" t="str">
            <v>մ
м</v>
          </cell>
          <cell r="E13">
            <v>38.5</v>
          </cell>
          <cell r="F13">
            <v>3.5796180383047562</v>
          </cell>
          <cell r="G13">
            <v>137.81529447473312</v>
          </cell>
        </row>
        <row r="17">
          <cell r="A17">
            <v>2</v>
          </cell>
          <cell r="B17" t="str">
            <v>Ժ8-11-1 Գ.մ.=1.05</v>
          </cell>
          <cell r="C17" t="str">
            <v>Խճով նախաշերտի իրականացում 10սմ 
Выполнение гравийного слоя 10 см</v>
          </cell>
          <cell r="D17" t="str">
            <v xml:space="preserve">մ3 м3 </v>
          </cell>
          <cell r="E17">
            <v>0.24727499999999999</v>
          </cell>
          <cell r="F17">
            <v>10.194818605700844</v>
          </cell>
          <cell r="G17">
            <v>2.5209237707246763</v>
          </cell>
        </row>
        <row r="21">
          <cell r="A21">
            <v>3</v>
          </cell>
          <cell r="B21" t="str">
            <v>Ժ6-16 Գ.մ.=1.05</v>
          </cell>
          <cell r="C21" t="str">
            <v>Հենասյուների հիմքերի կառուցում B12.5 դասի բետոնով Строительство фундаментов из бетона класса В12.5</v>
          </cell>
          <cell r="D21" t="str">
            <v xml:space="preserve">մ3 м3 </v>
          </cell>
          <cell r="E21">
            <v>2.4727499999999996</v>
          </cell>
          <cell r="F21">
            <v>43.557666206740642</v>
          </cell>
          <cell r="G21">
            <v>107.70721911271791</v>
          </cell>
        </row>
        <row r="25">
          <cell r="A25">
            <v>4</v>
          </cell>
          <cell r="B25" t="str">
            <v>Ժ1-1606 Գ.մ.=1.05</v>
          </cell>
          <cell r="C25" t="str">
    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    </cell>
          <cell r="D25" t="str">
            <v xml:space="preserve">մ3м3 </v>
          </cell>
          <cell r="E25">
            <v>2.7200250000000001</v>
          </cell>
          <cell r="F25">
            <v>0.14972197449001565</v>
          </cell>
          <cell r="G25">
            <v>0.40724751366220485</v>
          </cell>
        </row>
        <row r="29">
          <cell r="A29">
            <v>5</v>
          </cell>
          <cell r="B29" t="str">
            <v>ԳԺ311-29-3 Գ.մ.=1.05</v>
          </cell>
          <cell r="C29" t="str">
            <v xml:space="preserve">Բեռնում շինարարական աղբի ավտոմոբիլային փոխադրումների ժամանակ
Погрузка мусора строительного при автомобильных перевозках </v>
          </cell>
          <cell r="D29" t="str">
            <v>տ т</v>
          </cell>
          <cell r="E29">
            <v>5.4400500000000003</v>
          </cell>
          <cell r="F29">
            <v>0.76999872594865193</v>
          </cell>
          <cell r="G29">
            <v>4.1888315690969637</v>
          </cell>
        </row>
        <row r="33">
          <cell r="A33">
            <v>6</v>
          </cell>
          <cell r="B33" t="str">
            <v>ԳԺ310-4-1 Գ.մ.=1.05</v>
          </cell>
          <cell r="C33" t="str">
            <v>Շին. աղբի տեղափոխում մինչև 5կմ 
Шин. вывоз мусора до 5 км</v>
          </cell>
          <cell r="D33" t="str">
            <v>տ т</v>
          </cell>
          <cell r="E33">
            <v>5.4400500000000003</v>
          </cell>
          <cell r="F33">
            <v>2.1388853498573663</v>
          </cell>
          <cell r="G33">
            <v>11.635643247491567</v>
          </cell>
        </row>
        <row r="37">
          <cell r="A37">
            <v>7</v>
          </cell>
          <cell r="B37" t="str">
            <v>Ժ9-148 կիրառ․ Գ.մ.=1.05</v>
          </cell>
          <cell r="C37" t="str">
            <v>Մետաղական հենասյուների տեղադրում Ф108*4մմ, L=7.0մ 
Установка металлических столбов Ф108*4 мм, L=7.0 м</v>
          </cell>
          <cell r="D37" t="str">
            <v>տ</v>
          </cell>
          <cell r="E37">
            <v>2.5136999999999996</v>
          </cell>
          <cell r="F37">
            <v>179.88015430048097</v>
          </cell>
          <cell r="G37">
            <v>452.16474386511891</v>
          </cell>
        </row>
        <row r="41">
          <cell r="A41">
            <v>8</v>
          </cell>
          <cell r="B41" t="str">
            <v>ինֆ տեղ</v>
          </cell>
          <cell r="C41" t="str">
            <v>Մետաղական խողովակ Ф108*4մմ
Труба металлическая Ф108*4 мм</v>
          </cell>
          <cell r="D41" t="str">
            <v>գմ л.м</v>
          </cell>
          <cell r="E41">
            <v>245</v>
          </cell>
          <cell r="F41">
            <v>5.2207558922816659</v>
          </cell>
          <cell r="G41">
            <v>1279.0851936090082</v>
          </cell>
        </row>
        <row r="45">
          <cell r="A45">
            <v>9</v>
          </cell>
          <cell r="B45" t="str">
            <v>ինֆ տեղ</v>
          </cell>
          <cell r="C45" t="str">
            <v>Ամրան Ф16մմ, AIII հենասյան խարսխման համար /0.25*3հատ/  Арматура Ф16 мм, для анкеровки опоры AIII /0,25*3шт/</v>
          </cell>
          <cell r="D45" t="str">
            <v>տ т</v>
          </cell>
          <cell r="E45">
            <v>4.1474999999999998E-2</v>
          </cell>
          <cell r="F45">
            <v>436.89692709206213</v>
          </cell>
          <cell r="G45">
            <v>18.120300051143275</v>
          </cell>
        </row>
        <row r="49">
          <cell r="A49">
            <v>10</v>
          </cell>
          <cell r="B49" t="str">
            <v>Ս8-471-1 Գ.մ.=1.05</v>
          </cell>
          <cell r="C49" t="str">
            <v>Հողանցման անկյունակի տեղադրում Установка заземляющего уголка</v>
          </cell>
          <cell r="D49" t="str">
            <v>հատ шт</v>
          </cell>
          <cell r="E49">
            <v>35</v>
          </cell>
          <cell r="F49">
            <v>1.830701751817295</v>
          </cell>
          <cell r="G49">
            <v>64.074561313605329</v>
          </cell>
        </row>
        <row r="53">
          <cell r="A53">
            <v>11</v>
          </cell>
          <cell r="B53" t="str">
            <v>ինֆ տեղ</v>
          </cell>
          <cell r="C53" t="str">
            <v>Անկյունակ 50x50x5մմ  - 1.5գմ /հողանցման համար/ 
Уголок 50х50х5 мм - 1,5 гр /для заземления/</v>
          </cell>
          <cell r="D53" t="str">
            <v>գմ л.м</v>
          </cell>
          <cell r="E53">
            <v>52.5</v>
          </cell>
          <cell r="F53">
            <v>1.6238646847669569</v>
          </cell>
          <cell r="G53">
            <v>85.252895950265241</v>
          </cell>
        </row>
        <row r="57">
          <cell r="A57">
            <v>12</v>
          </cell>
          <cell r="B57" t="str">
            <v>Ս8-472-7 Գ.մ.=1.05</v>
          </cell>
          <cell r="C57" t="str">
            <v>Հողանցման հաղորդիչի մոնտաժում Монтаж заземляющего проводника</v>
          </cell>
          <cell r="D57" t="str">
            <v>գմ л.м</v>
          </cell>
          <cell r="E57">
            <v>17.5</v>
          </cell>
          <cell r="F57">
            <v>0.52306192820398112</v>
          </cell>
          <cell r="G57">
            <v>9.1535837435696692</v>
          </cell>
        </row>
        <row r="61">
          <cell r="A61">
            <v>13</v>
          </cell>
          <cell r="B61" t="str">
            <v>ինֆ տեղ</v>
          </cell>
          <cell r="C61" t="str">
            <v>Շերտապողպատ 40x3մմ - 0.5գմ /հողանցման համար/ Стальной лист 40х3 мм - 0,5 г /для заземления/</v>
          </cell>
          <cell r="D61" t="str">
            <v>գմ л.м</v>
          </cell>
          <cell r="E61">
            <v>17.5</v>
          </cell>
          <cell r="F61">
            <v>0.49489209440516774</v>
          </cell>
          <cell r="G61">
            <v>8.6606116520904362</v>
          </cell>
        </row>
        <row r="65">
          <cell r="A65">
            <v>14</v>
          </cell>
          <cell r="B65" t="str">
            <v>Ժ8-363-1 Գ.մ.=1.05</v>
          </cell>
          <cell r="C65" t="str">
            <v>Մետաղական պահունակների տեղադրում նոր հենասյուների վրա Ф42*3մմ, L=2.0մ 
Установка металлических контейнеров на новый столбы Ф42*3 мм, L=2.0 м</v>
          </cell>
          <cell r="D65" t="str">
            <v>հատ шт</v>
          </cell>
          <cell r="E65">
            <v>35</v>
          </cell>
          <cell r="F65">
            <v>19.371361248244376</v>
          </cell>
          <cell r="G65">
            <v>677.99764368855313</v>
          </cell>
        </row>
        <row r="69">
          <cell r="A69">
            <v>15</v>
          </cell>
          <cell r="B69" t="str">
            <v>ինֆ տեղ</v>
          </cell>
          <cell r="C69" t="str">
            <v>Մետաղական պահունակ՝ նոր տեղադրվող հենասյուների վրա Ф42*3մմ, 
Металлический контейнер на новой опореФ42*3 мм</v>
          </cell>
          <cell r="D69" t="str">
            <v>հատ шт</v>
          </cell>
          <cell r="E69">
            <v>35</v>
          </cell>
          <cell r="F69">
            <v>4.5622864952976405</v>
          </cell>
          <cell r="G69">
            <v>159.68002733541741</v>
          </cell>
        </row>
        <row r="73">
          <cell r="A73">
            <v>16</v>
          </cell>
          <cell r="B73" t="str">
            <v>U8-364-1</v>
          </cell>
          <cell r="C73" t="str">
            <v>Խարսխային հենարանների վրա  СИП հաղորդալարի մոնտաժային  նյութեր 
Материалы для монтажа кабеля СИП на анкерных опорах</v>
          </cell>
          <cell r="D73" t="str">
            <v>հատ шт</v>
          </cell>
          <cell r="E73">
            <v>15</v>
          </cell>
          <cell r="F73">
            <v>11.463801231652566</v>
          </cell>
          <cell r="G73">
            <v>171.9570184747885</v>
          </cell>
        </row>
        <row r="78">
          <cell r="A78">
            <v>17</v>
          </cell>
          <cell r="B78" t="str">
            <v>U8-364-1</v>
          </cell>
          <cell r="C78" t="str">
            <v>Միջանկյալ հենարանների վրա СИП հաղորդալարի մոնտաժային  նյութեր 
Материалы для монтажа кабеля СИП на промежуточных опорах</v>
          </cell>
          <cell r="D78" t="str">
            <v>հատ шт</v>
          </cell>
          <cell r="E78">
            <v>20</v>
          </cell>
          <cell r="F78">
            <v>7.7366451456636476</v>
          </cell>
          <cell r="G78">
            <v>154.73290291327294</v>
          </cell>
        </row>
        <row r="83">
          <cell r="A83">
            <v>18</v>
          </cell>
          <cell r="B83" t="str">
            <v>Ժ15-614 Գ.մ.=1.05</v>
          </cell>
          <cell r="C83" t="str">
            <v>Մետաղական հենասյուների յուղաներկում 2 անգամ հակակոռոզիոն ներկով 
Масляная покраска металлических столбов 2 раза антикоррозийной краской</v>
          </cell>
          <cell r="D83" t="str">
            <v>մ2 м2</v>
          </cell>
          <cell r="E83">
            <v>83.084400000000016</v>
          </cell>
          <cell r="F83">
            <v>1.7383377741267478</v>
          </cell>
          <cell r="G83">
            <v>144.4287509606564</v>
          </cell>
        </row>
        <row r="87">
          <cell r="A87">
            <v>19</v>
          </cell>
          <cell r="B87" t="str">
            <v>Ժ15-614 Գ.մ.=1.05</v>
          </cell>
          <cell r="C87" t="str">
            <v>Մետաղական պահունակների յուղաներկում 2 անգամ հակակոռոզիոն ներկով 
Масляная покраска металлической тары 2 раза антикоррозийной краской</v>
          </cell>
          <cell r="D87" t="str">
            <v>մ2 м2</v>
          </cell>
          <cell r="E87">
            <v>9.231600000000002</v>
          </cell>
          <cell r="F87">
            <v>1.726787793237518</v>
          </cell>
          <cell r="G87">
            <v>15.941014192051474</v>
          </cell>
        </row>
        <row r="92">
          <cell r="A92">
            <v>1</v>
          </cell>
          <cell r="B92" t="str">
            <v>Ս8-150-4
Գ.ա.=1.04 Գ.մ.=1.05
կիրառ.</v>
          </cell>
          <cell r="C92" t="str">
            <v>Ալյումինե, СИП 4 2x16մմ2 կտրվածքով հաղորդալարի մոնտաժում օդով /2% ավելացումով/
Алюминий, СИП 4 2x16 мм2 провода монтаж по воздуху /с увеличением 2%/</v>
          </cell>
          <cell r="D92" t="str">
            <v>գմ лм</v>
          </cell>
          <cell r="E92">
            <v>973</v>
          </cell>
          <cell r="F92">
            <v>1.0323740656196969</v>
          </cell>
          <cell r="G92">
            <v>1004.4999658479651</v>
          </cell>
        </row>
        <row r="96">
          <cell r="A96">
            <v>2</v>
          </cell>
          <cell r="B96" t="str">
            <v>Ս8-402-1  Գ.մ.=1.05 կիրառ</v>
          </cell>
          <cell r="C96" t="str">
    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    </cell>
          <cell r="D96" t="str">
            <v>գմ лм</v>
          </cell>
          <cell r="E96">
            <v>210</v>
          </cell>
          <cell r="F96">
            <v>0.58451710652593092</v>
          </cell>
          <cell r="G96">
            <v>122.74859237044549</v>
          </cell>
        </row>
        <row r="100">
          <cell r="A100">
            <v>3</v>
          </cell>
          <cell r="B100" t="str">
            <v>Ս8-594-1 Գ.մ.=1.05 Կիրառ.</v>
          </cell>
          <cell r="C100" t="str">
            <v xml:space="preserve">Արտաքին փողոցային լուսավորության լեդ լուսատուի տեղադրում                                      </v>
          </cell>
          <cell r="D100" t="str">
            <v>հատ шт</v>
          </cell>
          <cell r="E100">
            <v>35</v>
          </cell>
          <cell r="F100">
            <v>4.3985080806916406</v>
          </cell>
          <cell r="G100">
            <v>153.94778282420742</v>
          </cell>
        </row>
        <row r="104">
          <cell r="A104">
            <v>4</v>
          </cell>
          <cell r="B104" t="str">
            <v>Շուկա</v>
          </cell>
          <cell r="C104" t="str">
    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    </cell>
          <cell r="D104" t="str">
            <v>հատ шт</v>
          </cell>
          <cell r="E104">
            <v>35</v>
          </cell>
          <cell r="F104">
            <v>14.728931381106181</v>
          </cell>
          <cell r="G104">
            <v>515.51259833871632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Տվյալներ"/>
      <sheetName val="Բովանդակություն"/>
      <sheetName val="Բացատրագիր"/>
      <sheetName val="Ամփոփ նախահաշիվ"/>
      <sheetName val="Նախահաշիվ 1-1"/>
      <sheetName val="Ծավ Նախ 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1">
          <cell r="A1" t="str">
            <v>ՀՀ Շիրակի մարզ, Ամասիա համայնք, Ծաղկուտ գյուղի փողոցների արտաքին լուսավորության ցանցի կառուցում
Республика Армения, Ширакская область, община Амасия, строительство сети наружного освещения улиц села Цахкут</v>
          </cell>
        </row>
        <row r="13">
          <cell r="A13">
            <v>1</v>
          </cell>
          <cell r="B13" t="str">
            <v>Ժ4-141 Գ.մ.=1.05</v>
          </cell>
          <cell r="C13" t="str">
            <v xml:space="preserve">Փոսորակի հորատում  
Бурение скважины в грунте                                  </v>
          </cell>
          <cell r="D13" t="str">
            <v>մ
м</v>
          </cell>
          <cell r="E13">
            <v>41.800000000000004</v>
          </cell>
          <cell r="F13">
            <v>3.5796180383047562</v>
          </cell>
          <cell r="G13">
            <v>149.62803400113881</v>
          </cell>
        </row>
        <row r="17">
          <cell r="A17">
            <v>2</v>
          </cell>
          <cell r="B17" t="str">
            <v>Ժ8-11-1 Գ.մ.=1.05</v>
          </cell>
          <cell r="C17" t="str">
            <v>Խճով նախաշերտի իրականացում 10սմ 
Выполнение гравийного слоя 10 см</v>
          </cell>
          <cell r="D17" t="str">
            <v xml:space="preserve">մ3 м3 </v>
          </cell>
          <cell r="E17">
            <v>0.26846999999999999</v>
          </cell>
          <cell r="F17">
            <v>10.194818605700844</v>
          </cell>
          <cell r="G17">
            <v>2.7370029510725056</v>
          </cell>
        </row>
        <row r="21">
          <cell r="A21">
            <v>3</v>
          </cell>
          <cell r="B21" t="str">
            <v>Ժ6-16 Գ.մ.=1.05</v>
          </cell>
          <cell r="C21" t="str">
            <v>Հենասյուների հիմքերի կառուցում B12.5 դասի բետոնով Строительство фундаментов из бетона класса В12.5</v>
          </cell>
          <cell r="D21" t="str">
            <v xml:space="preserve">մ3 м3 </v>
          </cell>
          <cell r="E21">
            <v>2.6846999999999994</v>
          </cell>
          <cell r="F21">
            <v>43.557666206740642</v>
          </cell>
          <cell r="G21">
            <v>116.93926646523657</v>
          </cell>
        </row>
        <row r="25">
          <cell r="A25">
            <v>4</v>
          </cell>
          <cell r="B25" t="str">
            <v>Ժ1-1606 Գ.մ.=1.05</v>
          </cell>
          <cell r="C25" t="str">
    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    </cell>
          <cell r="D25" t="str">
            <v xml:space="preserve">մ3м3 </v>
          </cell>
          <cell r="E25">
            <v>2.9531700000000001</v>
          </cell>
          <cell r="F25">
            <v>0.14972197449001565</v>
          </cell>
          <cell r="G25">
            <v>0.44215444340467952</v>
          </cell>
        </row>
        <row r="29">
          <cell r="A29">
            <v>5</v>
          </cell>
          <cell r="B29" t="str">
            <v>ԳԺ311-29-3 Գ.մ.=1.05</v>
          </cell>
          <cell r="C29" t="str">
            <v xml:space="preserve">Բեռնում շինարարական աղբի ավտոմոբիլային փոխադրումների ժամանակ
Погрузка мусора строительного при автомобильных перевозках </v>
          </cell>
          <cell r="D29" t="str">
            <v>տ т</v>
          </cell>
          <cell r="E29">
            <v>5.9063400000000001</v>
          </cell>
          <cell r="F29">
            <v>0.76999872594865193</v>
          </cell>
          <cell r="G29">
            <v>4.5478742750195611</v>
          </cell>
        </row>
        <row r="33">
          <cell r="A33">
            <v>6</v>
          </cell>
          <cell r="B33" t="str">
            <v>ԳԺ310-4-1 Գ.մ.=1.05</v>
          </cell>
          <cell r="C33" t="str">
            <v>Շին. աղբի տեղափոխում մինչև 5կմ 
Шин. вывоз мусора до 5 км</v>
          </cell>
          <cell r="D33" t="str">
            <v>տ т</v>
          </cell>
          <cell r="E33">
            <v>5.9063400000000001</v>
          </cell>
          <cell r="F33">
            <v>2.1388853498573663</v>
          </cell>
          <cell r="G33">
            <v>12.632984097276557</v>
          </cell>
        </row>
        <row r="37">
          <cell r="A37">
            <v>7</v>
          </cell>
          <cell r="B37" t="str">
            <v>Ժ9-148 կիրառ․ Գ.մ.=1.05</v>
          </cell>
          <cell r="C37" t="str">
            <v>Մետաղական հենասյուների տեղադրում Ф108*4մմ, L=7.0մ 
Установка металлических столбов Ф108*4 мм, L=7.0 м</v>
          </cell>
          <cell r="D37" t="str">
            <v>տ</v>
          </cell>
          <cell r="E37">
            <v>2.7291599999999998</v>
          </cell>
          <cell r="F37">
            <v>179.88015430048097</v>
          </cell>
          <cell r="G37">
            <v>490.92172191070063</v>
          </cell>
        </row>
        <row r="41">
          <cell r="A41">
            <v>8</v>
          </cell>
          <cell r="B41" t="str">
            <v>ինֆ տեղ</v>
          </cell>
          <cell r="C41" t="str">
            <v>Մետաղական խողովակ Ф108*4մմ
Труба металлическая Ф108*4 мм</v>
          </cell>
          <cell r="D41" t="str">
            <v>գմ л.м</v>
          </cell>
          <cell r="E41">
            <v>266</v>
          </cell>
          <cell r="F41">
            <v>5.2207558922816659</v>
          </cell>
          <cell r="G41">
            <v>1388.7210673469231</v>
          </cell>
        </row>
        <row r="45">
          <cell r="A45">
            <v>9</v>
          </cell>
          <cell r="B45" t="str">
            <v>ինֆ տեղ</v>
          </cell>
          <cell r="C45" t="str">
            <v>Ամրան Ф16մմ, AIII հենասյան խարսխման համար /0.25*3հատ/  Арматура Ф16 мм, для анкеровки опоры AIII /0,25*3шт/</v>
          </cell>
          <cell r="D45" t="str">
            <v>տ т</v>
          </cell>
          <cell r="E45">
            <v>4.5030000000000001E-2</v>
          </cell>
          <cell r="F45">
            <v>436.89692709206213</v>
          </cell>
          <cell r="G45">
            <v>19.673468626955557</v>
          </cell>
        </row>
        <row r="49">
          <cell r="A49">
            <v>10</v>
          </cell>
          <cell r="B49" t="str">
            <v>Ս8-471-1 Գ.մ.=1.05</v>
          </cell>
          <cell r="C49" t="str">
            <v>Հողանցման անկյունակի տեղադրում Установка заземляющего уголка</v>
          </cell>
          <cell r="D49" t="str">
            <v>հատ шт</v>
          </cell>
          <cell r="E49">
            <v>38</v>
          </cell>
          <cell r="F49">
            <v>1.830701751817295</v>
          </cell>
          <cell r="G49">
            <v>69.566666569057205</v>
          </cell>
        </row>
        <row r="53">
          <cell r="A53">
            <v>11</v>
          </cell>
          <cell r="B53" t="str">
            <v>ինֆ տեղ</v>
          </cell>
          <cell r="C53" t="str">
            <v>Անկյունակ 50x50x5մմ  - 1.5գմ /հողանցման համար/ 
Уголок 50х50х5 мм - 1,5 гр /для заземления/</v>
          </cell>
          <cell r="D53" t="str">
            <v>գմ л.м</v>
          </cell>
          <cell r="E53">
            <v>57</v>
          </cell>
          <cell r="F53">
            <v>1.6238646847669569</v>
          </cell>
          <cell r="G53">
            <v>92.560287031716541</v>
          </cell>
        </row>
        <row r="57">
          <cell r="A57">
            <v>12</v>
          </cell>
          <cell r="B57" t="str">
            <v>Ս8-472-7 Գ.մ.=1.05</v>
          </cell>
          <cell r="C57" t="str">
            <v>Հողանցման հաղորդիչի մոնտաժում Монтаж заземляющего проводника</v>
          </cell>
          <cell r="D57" t="str">
            <v>գմ л.м</v>
          </cell>
          <cell r="E57">
            <v>19</v>
          </cell>
          <cell r="F57">
            <v>0.52306192820398112</v>
          </cell>
          <cell r="G57">
            <v>9.9381766358756405</v>
          </cell>
        </row>
        <row r="61">
          <cell r="A61">
            <v>13</v>
          </cell>
          <cell r="B61" t="str">
            <v>ինֆ տեղ</v>
          </cell>
          <cell r="C61" t="str">
            <v>Շերտապողպատ 40x3մմ - 0.5գմ /հողանցման համար/ Стальной лист 40х3 мм - 0,5 г /для заземления/</v>
          </cell>
          <cell r="D61" t="str">
            <v>գմ л.м</v>
          </cell>
          <cell r="E61">
            <v>19</v>
          </cell>
          <cell r="F61">
            <v>0.49489209440516774</v>
          </cell>
          <cell r="G61">
            <v>9.4029497936981876</v>
          </cell>
        </row>
        <row r="65">
          <cell r="A65">
            <v>14</v>
          </cell>
          <cell r="B65" t="str">
            <v>Ժ8-363-1 Գ.մ.=1.05</v>
          </cell>
          <cell r="C65" t="str">
            <v>Մետաղական պահունակների տեղադրում նոր հենասյուների վրա Ф42*3մմ, L=2.0մ 
Установка металлических контейнеров на новый столбы Ф42*3 мм, L=2.0 м</v>
          </cell>
          <cell r="D65" t="str">
            <v>հատ шт</v>
          </cell>
          <cell r="E65">
            <v>38</v>
          </cell>
          <cell r="F65">
            <v>19.371361248244376</v>
          </cell>
          <cell r="G65">
            <v>736.11172743328632</v>
          </cell>
        </row>
        <row r="69">
          <cell r="A69">
            <v>15</v>
          </cell>
          <cell r="B69" t="str">
            <v>ինֆ տեղ</v>
          </cell>
          <cell r="C69" t="str">
            <v>Մետաղական պահունակ՝ նոր տեղադրվող հենասյուների վրա Ф42*3մմ, 
Металлический контейнер на новой опореФ42*3 мм</v>
          </cell>
          <cell r="D69" t="str">
            <v>հատ шт</v>
          </cell>
          <cell r="E69">
            <v>38</v>
          </cell>
          <cell r="F69">
            <v>4.5622864952976405</v>
          </cell>
          <cell r="G69">
            <v>173.36688682131035</v>
          </cell>
        </row>
        <row r="73">
          <cell r="A73">
            <v>16</v>
          </cell>
          <cell r="B73" t="str">
            <v>U8-364-1</v>
          </cell>
          <cell r="C73" t="str">
            <v>Խարսխային հենարանների վրա  СИП հաղորդալարի մոնտաժային  նյութեր 
Материалы для монтажа кабеля СИП на анкерных опорах</v>
          </cell>
          <cell r="D73" t="str">
            <v>հատ шт</v>
          </cell>
          <cell r="E73">
            <v>15</v>
          </cell>
          <cell r="F73">
            <v>11.463801231652566</v>
          </cell>
          <cell r="G73">
            <v>171.9570184747885</v>
          </cell>
        </row>
        <row r="78">
          <cell r="A78">
            <v>17</v>
          </cell>
          <cell r="B78" t="str">
            <v>U8-364-1</v>
          </cell>
          <cell r="C78" t="str">
            <v>Միջանկյալ հենարանների վրա СИП հաղորդալարի մոնտաժային  նյութեր 
Материалы для монтажа кабеля СИП на промежуточных опорах</v>
          </cell>
          <cell r="D78" t="str">
            <v>հատ шт</v>
          </cell>
          <cell r="E78">
            <v>23</v>
          </cell>
          <cell r="F78">
            <v>7.7366451456636476</v>
          </cell>
          <cell r="G78">
            <v>177.94283835026388</v>
          </cell>
        </row>
        <row r="83">
          <cell r="A83">
            <v>18</v>
          </cell>
          <cell r="B83" t="str">
            <v>Ժ15-614 Գ.մ.=1.05</v>
          </cell>
          <cell r="C83" t="str">
            <v>Մետաղական հենասյուների յուղաներկում 2 անգամ հակակոռոզիոն ներկով 
Масляная покраска металлических столбов 2 раза антикоррозийной краской</v>
          </cell>
          <cell r="D83" t="str">
            <v>մ2 м2</v>
          </cell>
          <cell r="E83">
            <v>90.20592000000002</v>
          </cell>
          <cell r="F83">
            <v>1.7383377741267478</v>
          </cell>
          <cell r="G83">
            <v>156.80835818585552</v>
          </cell>
        </row>
        <row r="87">
          <cell r="A87">
            <v>19</v>
          </cell>
          <cell r="B87" t="str">
            <v>Ժ15-614 Գ.մ.=1.05</v>
          </cell>
          <cell r="C87" t="str">
            <v>Մետաղական պահունակների յուղաներկում 2 անգամ հակակոռոզիոն ներկով 
Масляная покраска металлической тары 2 раза антикоррозийной краской</v>
          </cell>
          <cell r="D87" t="str">
            <v>մ2 м2</v>
          </cell>
          <cell r="E87">
            <v>10.022880000000002</v>
          </cell>
          <cell r="F87">
            <v>1.726787793237518</v>
          </cell>
          <cell r="G87">
            <v>17.307386837084458</v>
          </cell>
        </row>
        <row r="92">
          <cell r="A92">
            <v>1</v>
          </cell>
          <cell r="B92" t="str">
            <v>Ս8-150-4
Գ.ա.=1.04 Գ.մ.=1.05
կիրառ.</v>
          </cell>
          <cell r="C92" t="str">
            <v>Ալյումինե, СИП 4 2x25մմ2 կտրվածքով հաղորդալարի մոնտաժում օդով /2% ավելացումով/
Алюминий, СИП 4 2x25 мм2 провода монтаж по воздуху /с увеличением 2%/</v>
          </cell>
          <cell r="D92" t="str">
            <v>գմ лм</v>
          </cell>
          <cell r="E92">
            <v>585</v>
          </cell>
          <cell r="F92">
            <v>1.1901209207113439</v>
          </cell>
          <cell r="G92">
            <v>696.22073861613615</v>
          </cell>
        </row>
        <row r="96">
          <cell r="A96">
            <v>2</v>
          </cell>
          <cell r="B96" t="str">
            <v>Ս8-150-4
Գ.ա.=1.04 Գ.մ.=1.05
կիրառ.</v>
          </cell>
          <cell r="C96" t="str">
            <v>Ալյումինե, СИП 4 2x16մմ2 կտրվածքով հաղորդալարի մոնտաժում օդով /2% ավելացումով/
Алюминий, СИП 4 2x16 мм2 провода монтаж по воздуху /с увеличением 2%/</v>
          </cell>
          <cell r="D96" t="str">
            <v>գմ лм</v>
          </cell>
          <cell r="E96">
            <v>540</v>
          </cell>
          <cell r="F96">
            <v>1.0323740656196969</v>
          </cell>
          <cell r="G96">
            <v>557.48199543463636</v>
          </cell>
        </row>
        <row r="100">
          <cell r="A100">
            <v>3</v>
          </cell>
          <cell r="B100" t="str">
            <v>Ս8-402-1  Գ.մ.=1.05 կիրառ</v>
          </cell>
          <cell r="C100" t="str">
    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    </cell>
          <cell r="D100" t="str">
            <v>գմ лм</v>
          </cell>
          <cell r="E100">
            <v>228</v>
          </cell>
          <cell r="F100">
            <v>0.58451710652593092</v>
          </cell>
          <cell r="G100">
            <v>133.26990028791224</v>
          </cell>
        </row>
        <row r="104">
          <cell r="A104">
            <v>4</v>
          </cell>
          <cell r="B104" t="str">
            <v>Ս8-594-1 Գ.մ.=1.05 Կիրառ.</v>
          </cell>
          <cell r="C104" t="str">
            <v xml:space="preserve">Արտաքին փողոցային լուսավորության լեդ լուսատուի տեղադրում                                      </v>
          </cell>
          <cell r="D104" t="str">
            <v>հատ шт</v>
          </cell>
          <cell r="E104">
            <v>38</v>
          </cell>
          <cell r="F104">
            <v>4.3985080806916406</v>
          </cell>
          <cell r="G104">
            <v>167.14330706628235</v>
          </cell>
        </row>
        <row r="108">
          <cell r="A108">
            <v>5</v>
          </cell>
          <cell r="B108" t="str">
            <v>Շուկա</v>
          </cell>
          <cell r="C108" t="str">
    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    </cell>
          <cell r="D108" t="str">
            <v>հատ шт</v>
          </cell>
          <cell r="E108">
            <v>38</v>
          </cell>
          <cell r="F108">
            <v>14.728931381106181</v>
          </cell>
          <cell r="G108">
            <v>559.69939248203491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1"/>
  <sheetViews>
    <sheetView tabSelected="1" topLeftCell="A1118" workbookViewId="0">
      <selection activeCell="C1125" sqref="C1125:C1128"/>
    </sheetView>
  </sheetViews>
  <sheetFormatPr defaultRowHeight="15" x14ac:dyDescent="0.25"/>
  <cols>
    <col min="3" max="3" width="26.42578125" customWidth="1"/>
    <col min="7" max="7" width="17" customWidth="1"/>
  </cols>
  <sheetData>
    <row r="1" spans="1:7" ht="18.75" x14ac:dyDescent="0.3">
      <c r="A1" s="10" t="s">
        <v>14</v>
      </c>
      <c r="B1" s="10"/>
      <c r="C1" s="10"/>
      <c r="D1" s="10"/>
      <c r="E1" s="10"/>
      <c r="F1" s="10"/>
      <c r="G1" s="10"/>
    </row>
    <row r="2" spans="1:7" ht="18.75" x14ac:dyDescent="0.3">
      <c r="A2" s="10" t="s">
        <v>15</v>
      </c>
      <c r="B2" s="10"/>
      <c r="C2" s="10"/>
      <c r="D2" s="10"/>
      <c r="E2" s="10"/>
      <c r="F2" s="10"/>
      <c r="G2" s="10"/>
    </row>
    <row r="3" spans="1:7" ht="25.5" customHeight="1" x14ac:dyDescent="0.3">
      <c r="A3" s="10" t="s">
        <v>16</v>
      </c>
      <c r="B3" s="10"/>
      <c r="C3" s="10"/>
      <c r="D3" s="10"/>
      <c r="E3" s="10"/>
      <c r="F3" s="10"/>
      <c r="G3" s="10"/>
    </row>
    <row r="4" spans="1:7" ht="25.5" customHeight="1" x14ac:dyDescent="0.25"/>
    <row r="5" spans="1:7" x14ac:dyDescent="0.25">
      <c r="A5" s="11" t="str">
        <f>+[1]Տվյալներ!C9</f>
        <v>ՀՀ Շիրակի մարզ, Ամասիա համայնք, Ամասիա քաղաքի փողոցների արտաքին լուսավորության ցանցի կառուցում
Республика Армения, Ширакская область, община Амасия, строительство сети наружного освещения улиц город Амасия</v>
      </c>
      <c r="B5" s="11"/>
      <c r="C5" s="11"/>
      <c r="D5" s="11"/>
      <c r="E5" s="11"/>
      <c r="F5" s="11"/>
      <c r="G5" s="11"/>
    </row>
    <row r="6" spans="1:7" ht="47.25" customHeight="1" x14ac:dyDescent="0.25">
      <c r="A6" s="11"/>
      <c r="B6" s="11"/>
      <c r="C6" s="11"/>
      <c r="D6" s="11"/>
      <c r="E6" s="11"/>
      <c r="F6" s="11"/>
      <c r="G6" s="11"/>
    </row>
    <row r="7" spans="1:7" ht="12" customHeight="1" x14ac:dyDescent="0.25">
      <c r="A7" s="12" t="s">
        <v>0</v>
      </c>
      <c r="B7" s="12"/>
      <c r="C7" s="12"/>
      <c r="D7" s="12"/>
      <c r="E7" s="12"/>
      <c r="F7" s="12"/>
      <c r="G7" s="12"/>
    </row>
    <row r="8" spans="1:7" ht="3.75" hidden="1" customHeight="1" x14ac:dyDescent="0.25">
      <c r="A8" s="12"/>
      <c r="B8" s="12"/>
      <c r="C8" s="12"/>
      <c r="D8" s="12"/>
      <c r="E8" s="12"/>
      <c r="F8" s="12"/>
      <c r="G8" s="12"/>
    </row>
    <row r="9" spans="1:7" hidden="1" x14ac:dyDescent="0.25">
      <c r="A9" s="12"/>
      <c r="B9" s="12"/>
      <c r="C9" s="12"/>
      <c r="D9" s="12"/>
      <c r="E9" s="12"/>
      <c r="F9" s="12"/>
      <c r="G9" s="12"/>
    </row>
    <row r="10" spans="1:7" x14ac:dyDescent="0.25">
      <c r="A10" s="1"/>
      <c r="B10" s="1"/>
      <c r="C10" s="2"/>
      <c r="D10" s="1"/>
      <c r="E10" s="3"/>
      <c r="F10" s="1"/>
      <c r="G10" s="1"/>
    </row>
    <row r="11" spans="1:7" x14ac:dyDescent="0.25">
      <c r="A11" s="13" t="s">
        <v>1</v>
      </c>
      <c r="B11" s="14" t="s">
        <v>2</v>
      </c>
      <c r="C11" s="13" t="s">
        <v>3</v>
      </c>
      <c r="D11" s="14" t="s">
        <v>4</v>
      </c>
      <c r="E11" s="14" t="s">
        <v>5</v>
      </c>
      <c r="F11" s="14" t="s">
        <v>6</v>
      </c>
      <c r="G11" s="13" t="s">
        <v>7</v>
      </c>
    </row>
    <row r="12" spans="1:7" x14ac:dyDescent="0.25">
      <c r="A12" s="13"/>
      <c r="B12" s="14"/>
      <c r="C12" s="13"/>
      <c r="D12" s="14"/>
      <c r="E12" s="14"/>
      <c r="F12" s="14"/>
      <c r="G12" s="13"/>
    </row>
    <row r="13" spans="1:7" x14ac:dyDescent="0.25">
      <c r="A13" s="13"/>
      <c r="B13" s="14"/>
      <c r="C13" s="13"/>
      <c r="D13" s="14"/>
      <c r="E13" s="14"/>
      <c r="F13" s="14"/>
      <c r="G13" s="13"/>
    </row>
    <row r="14" spans="1:7" ht="25.5" x14ac:dyDescent="0.25">
      <c r="A14" s="13"/>
      <c r="B14" s="14"/>
      <c r="C14" s="13"/>
      <c r="D14" s="14"/>
      <c r="E14" s="14"/>
      <c r="F14" s="14"/>
      <c r="G14" s="15" t="s">
        <v>8</v>
      </c>
    </row>
    <row r="15" spans="1:7" x14ac:dyDescent="0.25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</row>
    <row r="16" spans="1:7" x14ac:dyDescent="0.25">
      <c r="A16" s="17" t="s">
        <v>9</v>
      </c>
      <c r="B16" s="18"/>
      <c r="C16" s="18"/>
      <c r="D16" s="18"/>
      <c r="E16" s="18"/>
      <c r="F16" s="18"/>
      <c r="G16" s="18"/>
    </row>
    <row r="17" spans="1:7" x14ac:dyDescent="0.25">
      <c r="A17" s="19">
        <f>'[1]Նախահաշիվ 1-1'!A16</f>
        <v>1</v>
      </c>
      <c r="B17" s="13" t="str">
        <f>'[1]Նախահաշիվ 1-1'!B16</f>
        <v>Ժ4-141 Գ.մ.=1.05</v>
      </c>
      <c r="C17" s="20" t="str">
        <f>'[1]Նախահաշիվ 1-1'!C16</f>
        <v xml:space="preserve">Փոսորակի հորատում  
Бурение скважины в грунте                                  </v>
      </c>
      <c r="D17" s="19" t="str">
        <f>'[1]Նախահաշիվ 1-1'!D16</f>
        <v>մ
м</v>
      </c>
      <c r="E17" s="21">
        <f>'[1]Նախահաշիվ 1-1'!E16</f>
        <v>139.70000000000002</v>
      </c>
      <c r="F17" s="22">
        <f>'[1]Ծավ Նախ '!F13</f>
        <v>3.5796180383047562</v>
      </c>
      <c r="G17" s="22">
        <f>'[1]Ծավ Նախ '!G13</f>
        <v>500.07263995117449</v>
      </c>
    </row>
    <row r="18" spans="1:7" x14ac:dyDescent="0.25">
      <c r="A18" s="19"/>
      <c r="B18" s="13"/>
      <c r="C18" s="20"/>
      <c r="D18" s="19"/>
      <c r="E18" s="21"/>
      <c r="F18" s="23"/>
      <c r="G18" s="23"/>
    </row>
    <row r="19" spans="1:7" ht="10.5" customHeight="1" x14ac:dyDescent="0.25">
      <c r="A19" s="19"/>
      <c r="B19" s="13"/>
      <c r="C19" s="20"/>
      <c r="D19" s="19"/>
      <c r="E19" s="21"/>
      <c r="F19" s="23"/>
      <c r="G19" s="23"/>
    </row>
    <row r="20" spans="1:7" hidden="1" x14ac:dyDescent="0.25">
      <c r="A20" s="19"/>
      <c r="B20" s="13"/>
      <c r="C20" s="20"/>
      <c r="D20" s="19"/>
      <c r="E20" s="21"/>
      <c r="F20" s="24"/>
      <c r="G20" s="24"/>
    </row>
    <row r="21" spans="1:7" x14ac:dyDescent="0.25">
      <c r="A21" s="19">
        <f>'[1]Նախահաշիվ 1-1'!A20</f>
        <v>2</v>
      </c>
      <c r="B21" s="13" t="str">
        <f>'[1]Նախահաշիվ 1-1'!B20</f>
        <v>Ժ8-11-1 Գ.մ.=1.05</v>
      </c>
      <c r="C21" s="20" t="str">
        <f>'[1]Նախահաշիվ 1-1'!C20</f>
        <v>Խճով նախաշերտի իրականացում 10սմ 
Выполнение гравийного слоя 10 см</v>
      </c>
      <c r="D21" s="19" t="str">
        <f>'[1]Նախահաշիվ 1-1'!D20</f>
        <v xml:space="preserve">մ3 м3 </v>
      </c>
      <c r="E21" s="21">
        <f>'[1]Նախահաշիվ 1-1'!E20</f>
        <v>0.89725500000000002</v>
      </c>
      <c r="F21" s="22">
        <f>'[1]Ծավ Նախ '!F17</f>
        <v>10.194818605700844</v>
      </c>
      <c r="G21" s="22">
        <f>'[1]Ծավ Նախ '!G17</f>
        <v>9.1473519680581106</v>
      </c>
    </row>
    <row r="22" spans="1:7" x14ac:dyDescent="0.25">
      <c r="A22" s="19"/>
      <c r="B22" s="13"/>
      <c r="C22" s="20"/>
      <c r="D22" s="19"/>
      <c r="E22" s="21"/>
      <c r="F22" s="23"/>
      <c r="G22" s="23"/>
    </row>
    <row r="23" spans="1:7" ht="8.25" customHeight="1" x14ac:dyDescent="0.25">
      <c r="A23" s="19"/>
      <c r="B23" s="13"/>
      <c r="C23" s="20"/>
      <c r="D23" s="19"/>
      <c r="E23" s="21"/>
      <c r="F23" s="23"/>
      <c r="G23" s="23"/>
    </row>
    <row r="24" spans="1:7" hidden="1" x14ac:dyDescent="0.25">
      <c r="A24" s="19"/>
      <c r="B24" s="13"/>
      <c r="C24" s="20"/>
      <c r="D24" s="19"/>
      <c r="E24" s="21"/>
      <c r="F24" s="24"/>
      <c r="G24" s="24"/>
    </row>
    <row r="25" spans="1:7" x14ac:dyDescent="0.25">
      <c r="A25" s="19">
        <f>'[1]Նախահաշիվ 1-1'!A24</f>
        <v>3</v>
      </c>
      <c r="B25" s="13" t="str">
        <f>'[1]Նախահաշիվ 1-1'!B24</f>
        <v>Ժ6-16 Գ.մ.=1.05</v>
      </c>
      <c r="C25" s="20" t="str">
        <f>'[1]Նախահաշիվ 1-1'!C24</f>
        <v>Հենասյուների հիմքերի կառուցում B12.5 դասի բետոնով Строительство фундаментов из бетона класса В12.5</v>
      </c>
      <c r="D25" s="19" t="str">
        <f>'[1]Նախահաշիվ 1-1'!D24</f>
        <v xml:space="preserve">մ3 м3 </v>
      </c>
      <c r="E25" s="21">
        <f>'[1]Նախահաշիվ 1-1'!E24</f>
        <v>8.9725499999999982</v>
      </c>
      <c r="F25" s="22">
        <f>'[1]Ծավ Նախ '!F21</f>
        <v>43.557666206740642</v>
      </c>
      <c r="G25" s="22">
        <f>'[1]Ծավ Նախ '!G21</f>
        <v>390.82333792329069</v>
      </c>
    </row>
    <row r="26" spans="1:7" x14ac:dyDescent="0.25">
      <c r="A26" s="19"/>
      <c r="B26" s="13"/>
      <c r="C26" s="20"/>
      <c r="D26" s="19"/>
      <c r="E26" s="21"/>
      <c r="F26" s="23"/>
      <c r="G26" s="23"/>
    </row>
    <row r="27" spans="1:7" x14ac:dyDescent="0.25">
      <c r="A27" s="19"/>
      <c r="B27" s="13"/>
      <c r="C27" s="20"/>
      <c r="D27" s="19"/>
      <c r="E27" s="21"/>
      <c r="F27" s="23"/>
      <c r="G27" s="23"/>
    </row>
    <row r="28" spans="1:7" x14ac:dyDescent="0.25">
      <c r="A28" s="19"/>
      <c r="B28" s="13"/>
      <c r="C28" s="20"/>
      <c r="D28" s="19"/>
      <c r="E28" s="21"/>
      <c r="F28" s="24"/>
      <c r="G28" s="24"/>
    </row>
    <row r="29" spans="1:7" x14ac:dyDescent="0.25">
      <c r="A29" s="19">
        <f>'[1]Նախահաշիվ 1-1'!A28</f>
        <v>4</v>
      </c>
      <c r="B29" s="13" t="str">
        <f>'[1]Նախահաշիվ 1-1'!B28</f>
        <v>Ժ1-1606 Գ.մ.=1.05</v>
      </c>
      <c r="C29" s="20" t="str">
        <f>'[1]Նախահաշիվ 1-1'!C28</f>
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</c>
      <c r="D29" s="19" t="str">
        <f>'[1]Նախահաշիվ 1-1'!D28</f>
        <v xml:space="preserve">մ3м3 </v>
      </c>
      <c r="E29" s="21">
        <f>'[1]Նախահաշիվ 1-1'!E28</f>
        <v>9.8698050000000013</v>
      </c>
      <c r="F29" s="22">
        <f>'[1]Ծավ Նախ '!F25</f>
        <v>0.14972197449001565</v>
      </c>
      <c r="G29" s="22">
        <f>'[1]Ծավ Նախ '!G25</f>
        <v>1.4777266924314292</v>
      </c>
    </row>
    <row r="30" spans="1:7" x14ac:dyDescent="0.25">
      <c r="A30" s="19"/>
      <c r="B30" s="13"/>
      <c r="C30" s="20"/>
      <c r="D30" s="19"/>
      <c r="E30" s="21"/>
      <c r="F30" s="23"/>
      <c r="G30" s="23"/>
    </row>
    <row r="31" spans="1:7" x14ac:dyDescent="0.25">
      <c r="A31" s="19"/>
      <c r="B31" s="13"/>
      <c r="C31" s="20"/>
      <c r="D31" s="19"/>
      <c r="E31" s="21"/>
      <c r="F31" s="23"/>
      <c r="G31" s="23"/>
    </row>
    <row r="32" spans="1:7" x14ac:dyDescent="0.25">
      <c r="A32" s="19"/>
      <c r="B32" s="13"/>
      <c r="C32" s="20"/>
      <c r="D32" s="19"/>
      <c r="E32" s="21"/>
      <c r="F32" s="24"/>
      <c r="G32" s="24"/>
    </row>
    <row r="33" spans="1:7" x14ac:dyDescent="0.25">
      <c r="A33" s="19">
        <f>'[1]Նախահաշիվ 1-1'!A32</f>
        <v>5</v>
      </c>
      <c r="B33" s="13" t="str">
        <f>'[1]Նախահաշիվ 1-1'!B32</f>
        <v>ԳԺ311-29-3 Գ.մ.=1.05</v>
      </c>
      <c r="C33" s="20" t="str">
        <f>'[1]Նախահաշիվ 1-1'!C32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33" s="19" t="str">
        <f>'[1]Նախահաշիվ 1-1'!D32</f>
        <v>տ т</v>
      </c>
      <c r="E33" s="21">
        <f>'[1]Նախահաշիվ 1-1'!E32</f>
        <v>19.739610000000003</v>
      </c>
      <c r="F33" s="22">
        <f>'[1]Ծավ Նախ '!F29</f>
        <v>0.76999872594865193</v>
      </c>
      <c r="G33" s="22">
        <f>'[1]Ծավ Նախ '!G29</f>
        <v>15.199474550723272</v>
      </c>
    </row>
    <row r="34" spans="1:7" x14ac:dyDescent="0.25">
      <c r="A34" s="19"/>
      <c r="B34" s="13"/>
      <c r="C34" s="20"/>
      <c r="D34" s="19"/>
      <c r="E34" s="21"/>
      <c r="F34" s="23"/>
      <c r="G34" s="23"/>
    </row>
    <row r="35" spans="1:7" x14ac:dyDescent="0.25">
      <c r="A35" s="19"/>
      <c r="B35" s="13"/>
      <c r="C35" s="20"/>
      <c r="D35" s="19"/>
      <c r="E35" s="21"/>
      <c r="F35" s="23"/>
      <c r="G35" s="23"/>
    </row>
    <row r="36" spans="1:7" x14ac:dyDescent="0.25">
      <c r="A36" s="19"/>
      <c r="B36" s="13"/>
      <c r="C36" s="20"/>
      <c r="D36" s="19"/>
      <c r="E36" s="21"/>
      <c r="F36" s="24"/>
      <c r="G36" s="24"/>
    </row>
    <row r="37" spans="1:7" x14ac:dyDescent="0.25">
      <c r="A37" s="19">
        <f>'[1]Նախահաշիվ 1-1'!A36</f>
        <v>6</v>
      </c>
      <c r="B37" s="13" t="str">
        <f>'[1]Նախահաշիվ 1-1'!B36</f>
        <v>ԳԺ310-4-1 Գ.մ.=1.05</v>
      </c>
      <c r="C37" s="20" t="str">
        <f>'[1]Նախահաշիվ 1-1'!C36</f>
        <v>Շին. աղբի տեղափոխում մինչև 5կմ 
Шин. вывоз мусора до 5 км</v>
      </c>
      <c r="D37" s="19" t="str">
        <f>'[1]Նախահաշիվ 1-1'!D36</f>
        <v>տ т</v>
      </c>
      <c r="E37" s="21">
        <f>'[1]Նախահաշիվ 1-1'!E36</f>
        <v>19.739610000000003</v>
      </c>
      <c r="F37" s="22">
        <f>'[1]Ծավ Նախ '!F33</f>
        <v>2.1388853498573663</v>
      </c>
      <c r="G37" s="22">
        <f>'[1]Ծավ Նախ '!G33</f>
        <v>42.220762640897973</v>
      </c>
    </row>
    <row r="38" spans="1:7" x14ac:dyDescent="0.25">
      <c r="A38" s="19"/>
      <c r="B38" s="13"/>
      <c r="C38" s="20"/>
      <c r="D38" s="19"/>
      <c r="E38" s="21"/>
      <c r="F38" s="23"/>
      <c r="G38" s="23"/>
    </row>
    <row r="39" spans="1:7" x14ac:dyDescent="0.25">
      <c r="A39" s="19"/>
      <c r="B39" s="13"/>
      <c r="C39" s="20"/>
      <c r="D39" s="19"/>
      <c r="E39" s="21"/>
      <c r="F39" s="23"/>
      <c r="G39" s="23"/>
    </row>
    <row r="40" spans="1:7" ht="8.25" customHeight="1" x14ac:dyDescent="0.25">
      <c r="A40" s="19"/>
      <c r="B40" s="13"/>
      <c r="C40" s="20"/>
      <c r="D40" s="19"/>
      <c r="E40" s="21"/>
      <c r="F40" s="24"/>
      <c r="G40" s="24"/>
    </row>
    <row r="41" spans="1:7" x14ac:dyDescent="0.25">
      <c r="A41" s="19">
        <f>'[1]Նախահաշիվ 1-1'!A40</f>
        <v>7</v>
      </c>
      <c r="B41" s="13" t="str">
        <f>'[1]Նախահաշիվ 1-1'!B40</f>
        <v>Ժ9-148 կիրառ․ Գ.մ.=1.05</v>
      </c>
      <c r="C41" s="20" t="str">
        <f>'[1]Նախահաշիվ 1-1'!C40</f>
        <v>Մետաղական հենասյուների տեղադրում Ф108*4մմ, L=7.0մ 
Установка металлических столбов Ф108*4 мм, L=7.0 м</v>
      </c>
      <c r="D41" s="19" t="str">
        <f>'[1]Նախահաշիվ 1-1'!D40</f>
        <v>տ</v>
      </c>
      <c r="E41" s="21">
        <f>'[1]Նախահաշիվ 1-1'!E40</f>
        <v>9.1211399999999987</v>
      </c>
      <c r="F41" s="22">
        <f>'[1]Ծավ Նախ '!F37</f>
        <v>179.88015430048097</v>
      </c>
      <c r="G41" s="22">
        <f>'[1]Ծավ Նախ '!G37</f>
        <v>1640.7120705962886</v>
      </c>
    </row>
    <row r="42" spans="1:7" x14ac:dyDescent="0.25">
      <c r="A42" s="19"/>
      <c r="B42" s="13"/>
      <c r="C42" s="20"/>
      <c r="D42" s="19"/>
      <c r="E42" s="21"/>
      <c r="F42" s="23"/>
      <c r="G42" s="23"/>
    </row>
    <row r="43" spans="1:7" x14ac:dyDescent="0.25">
      <c r="A43" s="19"/>
      <c r="B43" s="13"/>
      <c r="C43" s="20"/>
      <c r="D43" s="19"/>
      <c r="E43" s="21"/>
      <c r="F43" s="23"/>
      <c r="G43" s="23"/>
    </row>
    <row r="44" spans="1:7" x14ac:dyDescent="0.25">
      <c r="A44" s="19"/>
      <c r="B44" s="13"/>
      <c r="C44" s="20"/>
      <c r="D44" s="19"/>
      <c r="E44" s="21"/>
      <c r="F44" s="24"/>
      <c r="G44" s="24"/>
    </row>
    <row r="45" spans="1:7" x14ac:dyDescent="0.25">
      <c r="A45" s="19">
        <f>'[1]Նախահաշիվ 1-1'!A44</f>
        <v>8</v>
      </c>
      <c r="B45" s="13" t="str">
        <f>'[1]Նախահաշիվ 1-1'!B44</f>
        <v>ինֆ տեղ</v>
      </c>
      <c r="C45" s="20" t="str">
        <f>'[1]Նախահաշիվ 1-1'!C44</f>
        <v>Մետաղական խողովակ Ф108*4մմ
Труба металлическая Ф108*4 мм</v>
      </c>
      <c r="D45" s="19" t="str">
        <f>'[1]Նախահաշիվ 1-1'!D44</f>
        <v>գմ л.м</v>
      </c>
      <c r="E45" s="21">
        <f>'[1]Նախահաշիվ 1-1'!E44</f>
        <v>889</v>
      </c>
      <c r="F45" s="22">
        <f>'[1]Ծավ Նախ '!F41</f>
        <v>5.2207558922816659</v>
      </c>
      <c r="G45" s="22">
        <f>'[1]Ծավ Նախ '!G41</f>
        <v>4641.2519882384013</v>
      </c>
    </row>
    <row r="46" spans="1:7" x14ac:dyDescent="0.25">
      <c r="A46" s="19"/>
      <c r="B46" s="13"/>
      <c r="C46" s="20"/>
      <c r="D46" s="19"/>
      <c r="E46" s="21"/>
      <c r="F46" s="23"/>
      <c r="G46" s="23"/>
    </row>
    <row r="47" spans="1:7" x14ac:dyDescent="0.25">
      <c r="A47" s="19"/>
      <c r="B47" s="13"/>
      <c r="C47" s="20"/>
      <c r="D47" s="19"/>
      <c r="E47" s="21"/>
      <c r="F47" s="23"/>
      <c r="G47" s="23"/>
    </row>
    <row r="48" spans="1:7" x14ac:dyDescent="0.25">
      <c r="A48" s="19"/>
      <c r="B48" s="13"/>
      <c r="C48" s="20"/>
      <c r="D48" s="19"/>
      <c r="E48" s="21"/>
      <c r="F48" s="24"/>
      <c r="G48" s="24"/>
    </row>
    <row r="49" spans="1:7" x14ac:dyDescent="0.25">
      <c r="A49" s="19">
        <f>'[1]Նախահաշիվ 1-1'!A48</f>
        <v>9</v>
      </c>
      <c r="B49" s="13" t="str">
        <f>'[1]Նախահաշիվ 1-1'!B48</f>
        <v>ինֆ տեղ</v>
      </c>
      <c r="C49" s="20" t="str">
        <f>'[1]Նախահաշիվ 1-1'!C48</f>
        <v>Ամրան Ф16մմ, AIII հենասյան խարսխման համար /0.25*3հատ/  Арматура Ф16 мм, для анкеровки опоры AIII /0,25*3шт/</v>
      </c>
      <c r="D49" s="19" t="str">
        <f>'[1]Նախահաշիվ 1-1'!D48</f>
        <v>տ т</v>
      </c>
      <c r="E49" s="21">
        <f>'[1]Նախահաշիվ 1-1'!E48</f>
        <v>0.15049500000000002</v>
      </c>
      <c r="F49" s="22">
        <f>'[1]Ծավ Նախ '!F45</f>
        <v>436.89692709206213</v>
      </c>
      <c r="G49" s="22">
        <f>'[1]Ծավ Նախ '!G45</f>
        <v>65.750803042719895</v>
      </c>
    </row>
    <row r="50" spans="1:7" x14ac:dyDescent="0.25">
      <c r="A50" s="19"/>
      <c r="B50" s="13"/>
      <c r="C50" s="20"/>
      <c r="D50" s="19"/>
      <c r="E50" s="21"/>
      <c r="F50" s="23"/>
      <c r="G50" s="23"/>
    </row>
    <row r="51" spans="1:7" x14ac:dyDescent="0.25">
      <c r="A51" s="19"/>
      <c r="B51" s="13"/>
      <c r="C51" s="20"/>
      <c r="D51" s="19"/>
      <c r="E51" s="21"/>
      <c r="F51" s="23"/>
      <c r="G51" s="23"/>
    </row>
    <row r="52" spans="1:7" x14ac:dyDescent="0.25">
      <c r="A52" s="19"/>
      <c r="B52" s="13"/>
      <c r="C52" s="20"/>
      <c r="D52" s="19"/>
      <c r="E52" s="21"/>
      <c r="F52" s="24"/>
      <c r="G52" s="24"/>
    </row>
    <row r="53" spans="1:7" x14ac:dyDescent="0.25">
      <c r="A53" s="19">
        <f>'[1]Նախահաշիվ 1-1'!A52</f>
        <v>10</v>
      </c>
      <c r="B53" s="13" t="str">
        <f>'[1]Նախահաշիվ 1-1'!B52</f>
        <v>Ս8-471-1 Գ.մ.=1.05</v>
      </c>
      <c r="C53" s="20" t="str">
        <f>'[1]Նախահաշիվ 1-1'!C52</f>
        <v>Հողանցման անկյունակի տեղադրում Установка заземляющего уголка</v>
      </c>
      <c r="D53" s="19" t="str">
        <f>'[1]Նախահաշիվ 1-1'!D52</f>
        <v>հատ шт</v>
      </c>
      <c r="E53" s="21">
        <f>'[1]Նախահաշիվ 1-1'!E52</f>
        <v>127</v>
      </c>
      <c r="F53" s="22">
        <f>'[1]Ծավ Նախ '!F49</f>
        <v>1.830701751817295</v>
      </c>
      <c r="G53" s="22">
        <f>'[1]Ծավ Նախ '!G49</f>
        <v>232.49912248079647</v>
      </c>
    </row>
    <row r="54" spans="1:7" x14ac:dyDescent="0.25">
      <c r="A54" s="19"/>
      <c r="B54" s="13"/>
      <c r="C54" s="20"/>
      <c r="D54" s="19"/>
      <c r="E54" s="21"/>
      <c r="F54" s="23"/>
      <c r="G54" s="23"/>
    </row>
    <row r="55" spans="1:7" x14ac:dyDescent="0.25">
      <c r="A55" s="19"/>
      <c r="B55" s="13"/>
      <c r="C55" s="20"/>
      <c r="D55" s="19"/>
      <c r="E55" s="21"/>
      <c r="F55" s="23"/>
      <c r="G55" s="23"/>
    </row>
    <row r="56" spans="1:7" x14ac:dyDescent="0.25">
      <c r="A56" s="19"/>
      <c r="B56" s="13"/>
      <c r="C56" s="20"/>
      <c r="D56" s="19"/>
      <c r="E56" s="21"/>
      <c r="F56" s="24"/>
      <c r="G56" s="24"/>
    </row>
    <row r="57" spans="1:7" x14ac:dyDescent="0.25">
      <c r="A57" s="19">
        <f>'[1]Նախահաշիվ 1-1'!A56</f>
        <v>11</v>
      </c>
      <c r="B57" s="13" t="str">
        <f>'[1]Նախահաշիվ 1-1'!B56</f>
        <v>ինֆ տեղ</v>
      </c>
      <c r="C57" s="20" t="str">
        <f>'[1]Նախահաշիվ 1-1'!C56</f>
        <v>Անկյունակ 50x50x5մմ  - 1.5գմ /հողանցման համար/ 
Уголок 50х50х5 мм - 1,5 гр /для заземления/</v>
      </c>
      <c r="D57" s="19" t="str">
        <f>'[1]Նախահաշիվ 1-1'!D56</f>
        <v>գմ л.м</v>
      </c>
      <c r="E57" s="21">
        <f>'[1]Նախահաշիվ 1-1'!E56</f>
        <v>190.5</v>
      </c>
      <c r="F57" s="22">
        <f>'[1]Ծավ Նախ '!F53</f>
        <v>1.6238646847669569</v>
      </c>
      <c r="G57" s="22">
        <f>'[1]Ծավ Նախ '!G53</f>
        <v>309.34622244810527</v>
      </c>
    </row>
    <row r="58" spans="1:7" x14ac:dyDescent="0.25">
      <c r="A58" s="19"/>
      <c r="B58" s="13"/>
      <c r="C58" s="20"/>
      <c r="D58" s="19"/>
      <c r="E58" s="21"/>
      <c r="F58" s="23"/>
      <c r="G58" s="23"/>
    </row>
    <row r="59" spans="1:7" x14ac:dyDescent="0.25">
      <c r="A59" s="19"/>
      <c r="B59" s="13"/>
      <c r="C59" s="20"/>
      <c r="D59" s="19"/>
      <c r="E59" s="21"/>
      <c r="F59" s="23"/>
      <c r="G59" s="23"/>
    </row>
    <row r="60" spans="1:7" x14ac:dyDescent="0.25">
      <c r="A60" s="19"/>
      <c r="B60" s="13"/>
      <c r="C60" s="20"/>
      <c r="D60" s="19"/>
      <c r="E60" s="21"/>
      <c r="F60" s="24"/>
      <c r="G60" s="24"/>
    </row>
    <row r="61" spans="1:7" x14ac:dyDescent="0.25">
      <c r="A61" s="19">
        <f>'[1]Նախահաշիվ 1-1'!A60</f>
        <v>12</v>
      </c>
      <c r="B61" s="13" t="str">
        <f>'[1]Նախահաշիվ 1-1'!B60</f>
        <v>Ս8-472-7 Գ.մ.=1.05</v>
      </c>
      <c r="C61" s="20" t="str">
        <f>'[1]Նախահաշիվ 1-1'!C60</f>
        <v>Հողանցման հաղորդիչի մոնտաժում Монтаж заземляющего проводника</v>
      </c>
      <c r="D61" s="19" t="str">
        <f>'[1]Նախահաշիվ 1-1'!D60</f>
        <v>գմ л.м</v>
      </c>
      <c r="E61" s="21">
        <f>'[1]Նախահաշիվ 1-1'!E60</f>
        <v>63.5</v>
      </c>
      <c r="F61" s="22">
        <f>'[1]Ծավ Նախ '!F57</f>
        <v>0.52306192820398112</v>
      </c>
      <c r="G61" s="22">
        <f>'[1]Ծավ Նախ '!G57</f>
        <v>33.214432440952798</v>
      </c>
    </row>
    <row r="62" spans="1:7" x14ac:dyDescent="0.25">
      <c r="A62" s="19"/>
      <c r="B62" s="13"/>
      <c r="C62" s="20"/>
      <c r="D62" s="19"/>
      <c r="E62" s="21"/>
      <c r="F62" s="23"/>
      <c r="G62" s="23"/>
    </row>
    <row r="63" spans="1:7" x14ac:dyDescent="0.25">
      <c r="A63" s="19"/>
      <c r="B63" s="13"/>
      <c r="C63" s="20"/>
      <c r="D63" s="19"/>
      <c r="E63" s="21"/>
      <c r="F63" s="23"/>
      <c r="G63" s="23"/>
    </row>
    <row r="64" spans="1:7" x14ac:dyDescent="0.25">
      <c r="A64" s="19"/>
      <c r="B64" s="13"/>
      <c r="C64" s="20"/>
      <c r="D64" s="19"/>
      <c r="E64" s="21"/>
      <c r="F64" s="24"/>
      <c r="G64" s="24"/>
    </row>
    <row r="65" spans="1:7" x14ac:dyDescent="0.25">
      <c r="A65" s="19">
        <f>'[1]Նախահաշիվ 1-1'!A64</f>
        <v>13</v>
      </c>
      <c r="B65" s="13" t="str">
        <f>'[1]Նախահաշիվ 1-1'!B64</f>
        <v>ինֆ տեղ</v>
      </c>
      <c r="C65" s="20" t="str">
        <f>'[1]Նախահաշիվ 1-1'!C64</f>
        <v>Շերտապողպատ 40x3մմ - 0.5գմ /հողանցման համար/ Стальной лист 40х3 мм - 0,5 г /для заземления/</v>
      </c>
      <c r="D65" s="19" t="str">
        <f>'[1]Նախահաշիվ 1-1'!D64</f>
        <v>գմ л.м</v>
      </c>
      <c r="E65" s="21">
        <f>'[1]Նախահաշիվ 1-1'!E64</f>
        <v>63.5</v>
      </c>
      <c r="F65" s="22">
        <f>'[1]Ծավ Նախ '!F61</f>
        <v>0.49489209440516774</v>
      </c>
      <c r="G65" s="22">
        <f>'[1]Ծավ Նախ '!G61</f>
        <v>31.425647994728152</v>
      </c>
    </row>
    <row r="66" spans="1:7" x14ac:dyDescent="0.25">
      <c r="A66" s="19"/>
      <c r="B66" s="13"/>
      <c r="C66" s="20"/>
      <c r="D66" s="19"/>
      <c r="E66" s="21"/>
      <c r="F66" s="23"/>
      <c r="G66" s="23"/>
    </row>
    <row r="67" spans="1:7" x14ac:dyDescent="0.25">
      <c r="A67" s="19"/>
      <c r="B67" s="13"/>
      <c r="C67" s="20"/>
      <c r="D67" s="19"/>
      <c r="E67" s="21"/>
      <c r="F67" s="23"/>
      <c r="G67" s="23"/>
    </row>
    <row r="68" spans="1:7" x14ac:dyDescent="0.25">
      <c r="A68" s="19"/>
      <c r="B68" s="13"/>
      <c r="C68" s="20"/>
      <c r="D68" s="19"/>
      <c r="E68" s="21"/>
      <c r="F68" s="24"/>
      <c r="G68" s="24"/>
    </row>
    <row r="69" spans="1:7" x14ac:dyDescent="0.25">
      <c r="A69" s="19">
        <f>'[1]Նախահաշիվ 1-1'!A68</f>
        <v>14</v>
      </c>
      <c r="B69" s="13" t="str">
        <f>'[1]Նախահաշիվ 1-1'!B68</f>
        <v>Ժ8-363-1 Գ.մ.=1.05</v>
      </c>
      <c r="C69" s="20" t="str">
        <f>'[1]Նախահաշիվ 1-1'!C68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69" s="19" t="str">
        <f>'[1]Նախահաշիվ 1-1'!D68</f>
        <v>հատ шт</v>
      </c>
      <c r="E69" s="21">
        <f>'[1]Նախահաշիվ 1-1'!E68</f>
        <v>127</v>
      </c>
      <c r="F69" s="22">
        <f>'[1]Ծավ Նախ '!F65</f>
        <v>19.371361248244376</v>
      </c>
      <c r="G69" s="22">
        <f>'[1]Ծավ Նախ '!G65</f>
        <v>2460.1628785270359</v>
      </c>
    </row>
    <row r="70" spans="1:7" x14ac:dyDescent="0.25">
      <c r="A70" s="19"/>
      <c r="B70" s="13"/>
      <c r="C70" s="20"/>
      <c r="D70" s="19"/>
      <c r="E70" s="21"/>
      <c r="F70" s="23"/>
      <c r="G70" s="23"/>
    </row>
    <row r="71" spans="1:7" x14ac:dyDescent="0.25">
      <c r="A71" s="19"/>
      <c r="B71" s="13"/>
      <c r="C71" s="20"/>
      <c r="D71" s="19"/>
      <c r="E71" s="21"/>
      <c r="F71" s="23"/>
      <c r="G71" s="23"/>
    </row>
    <row r="72" spans="1:7" x14ac:dyDescent="0.25">
      <c r="A72" s="19"/>
      <c r="B72" s="13"/>
      <c r="C72" s="20"/>
      <c r="D72" s="19"/>
      <c r="E72" s="21"/>
      <c r="F72" s="24"/>
      <c r="G72" s="24"/>
    </row>
    <row r="73" spans="1:7" x14ac:dyDescent="0.25">
      <c r="A73" s="19">
        <f>'[1]Նախահաշիվ 1-1'!A72</f>
        <v>15</v>
      </c>
      <c r="B73" s="13" t="str">
        <f>'[1]Նախահաշիվ 1-1'!B72</f>
        <v>ինֆ տեղ</v>
      </c>
      <c r="C73" s="20" t="str">
        <f>'[1]Նախահաշիվ 1-1'!C72</f>
        <v>Մետաղական պահունակ՝ նոր տեղադրվող հենասյուների վրա Ф42*3մմ, 
Металлический контейнер на новой опореФ42*3 мм</v>
      </c>
      <c r="D73" s="19" t="str">
        <f>'[1]Նախահաշիվ 1-1'!D72</f>
        <v>հատ шт</v>
      </c>
      <c r="E73" s="21">
        <f>'[1]Նախահաշիվ 1-1'!E72</f>
        <v>127</v>
      </c>
      <c r="F73" s="22">
        <f>'[1]Ծավ Նախ '!F69</f>
        <v>4.5622864952976405</v>
      </c>
      <c r="G73" s="22">
        <f>'[1]Ծավ Նախ '!G69</f>
        <v>579.41038490280039</v>
      </c>
    </row>
    <row r="74" spans="1:7" x14ac:dyDescent="0.25">
      <c r="A74" s="19"/>
      <c r="B74" s="13"/>
      <c r="C74" s="20"/>
      <c r="D74" s="19"/>
      <c r="E74" s="21"/>
      <c r="F74" s="23"/>
      <c r="G74" s="23"/>
    </row>
    <row r="75" spans="1:7" x14ac:dyDescent="0.25">
      <c r="A75" s="19"/>
      <c r="B75" s="13"/>
      <c r="C75" s="20"/>
      <c r="D75" s="19"/>
      <c r="E75" s="21"/>
      <c r="F75" s="23"/>
      <c r="G75" s="23"/>
    </row>
    <row r="76" spans="1:7" x14ac:dyDescent="0.25">
      <c r="A76" s="19"/>
      <c r="B76" s="13"/>
      <c r="C76" s="20"/>
      <c r="D76" s="19"/>
      <c r="E76" s="21"/>
      <c r="F76" s="24"/>
      <c r="G76" s="24"/>
    </row>
    <row r="77" spans="1:7" x14ac:dyDescent="0.25">
      <c r="A77" s="19">
        <f>'[1]Նախահաշիվ 1-1'!A74</f>
        <v>16</v>
      </c>
      <c r="B77" s="19" t="str">
        <f>'[1]Նախահաշիվ 1-1'!B74</f>
        <v>U8-364-1</v>
      </c>
      <c r="C77" s="20" t="str">
        <f>'[1]Նախահաշիվ 1-1'!C74</f>
        <v>Խարսխային հենարանների վրա  СИП հաղորդալարի մոնտաժային  նյութեր 
Материалы для монтажа кабеля СИП на анкерных опорах</v>
      </c>
      <c r="D77" s="19" t="str">
        <f>'[1]Նախահաշիվ 1-1'!D74</f>
        <v>հատ шт</v>
      </c>
      <c r="E77" s="19">
        <f>'[1]Նախահաշիվ 1-1'!E74</f>
        <v>30</v>
      </c>
      <c r="F77" s="22">
        <f>'[1]Ծավ Նախ '!F73</f>
        <v>11.463801231652566</v>
      </c>
      <c r="G77" s="22">
        <f>'[1]Ծավ Նախ '!G73</f>
        <v>343.914036949577</v>
      </c>
    </row>
    <row r="78" spans="1:7" x14ac:dyDescent="0.25">
      <c r="A78" s="19"/>
      <c r="B78" s="19"/>
      <c r="C78" s="20"/>
      <c r="D78" s="19"/>
      <c r="E78" s="19"/>
      <c r="F78" s="23"/>
      <c r="G78" s="23"/>
    </row>
    <row r="79" spans="1:7" x14ac:dyDescent="0.25">
      <c r="A79" s="19"/>
      <c r="B79" s="19"/>
      <c r="C79" s="20"/>
      <c r="D79" s="19"/>
      <c r="E79" s="19"/>
      <c r="F79" s="23"/>
      <c r="G79" s="23"/>
    </row>
    <row r="80" spans="1:7" x14ac:dyDescent="0.25">
      <c r="A80" s="19"/>
      <c r="B80" s="19"/>
      <c r="C80" s="20"/>
      <c r="D80" s="19"/>
      <c r="E80" s="19"/>
      <c r="F80" s="23"/>
      <c r="G80" s="23"/>
    </row>
    <row r="81" spans="1:7" x14ac:dyDescent="0.25">
      <c r="A81" s="19"/>
      <c r="B81" s="19"/>
      <c r="C81" s="20"/>
      <c r="D81" s="19"/>
      <c r="E81" s="19"/>
      <c r="F81" s="24"/>
      <c r="G81" s="24"/>
    </row>
    <row r="82" spans="1:7" x14ac:dyDescent="0.25">
      <c r="A82" s="19">
        <f>+'[1]Նախահաշիվ 1-1'!A80</f>
        <v>17</v>
      </c>
      <c r="B82" s="19" t="str">
        <f>'[1]Նախահաշիվ 1-1'!B80</f>
        <v>U8-364-1</v>
      </c>
      <c r="C82" s="20" t="str">
        <f>'[1]Նախահաշիվ 1-1'!C80</f>
        <v>Միջանկյալ հենարանների վրա СИП հաղորդալարի մոնտաժային  նյութեր 
Материалы для монтажа кабеля СИП на промежуточных опорах</v>
      </c>
      <c r="D82" s="19" t="str">
        <f>'[1]Նախահաշիվ 1-1'!D80</f>
        <v>հատ шт</v>
      </c>
      <c r="E82" s="25">
        <f>'[1]Նախահաշիվ 1-1'!E80</f>
        <v>97</v>
      </c>
      <c r="F82" s="26">
        <f>'[1]Ծավ Նախ '!F78</f>
        <v>7.7366451456636476</v>
      </c>
      <c r="G82" s="26">
        <f>'[1]Ծավ Նախ '!G78</f>
        <v>750.45457912937377</v>
      </c>
    </row>
    <row r="83" spans="1:7" x14ac:dyDescent="0.25">
      <c r="A83" s="19"/>
      <c r="B83" s="19"/>
      <c r="C83" s="20"/>
      <c r="D83" s="19"/>
      <c r="E83" s="19"/>
      <c r="F83" s="27"/>
      <c r="G83" s="27"/>
    </row>
    <row r="84" spans="1:7" x14ac:dyDescent="0.25">
      <c r="A84" s="19"/>
      <c r="B84" s="19"/>
      <c r="C84" s="20"/>
      <c r="D84" s="19"/>
      <c r="E84" s="19"/>
      <c r="F84" s="27"/>
      <c r="G84" s="27"/>
    </row>
    <row r="85" spans="1:7" x14ac:dyDescent="0.25">
      <c r="A85" s="19"/>
      <c r="B85" s="19"/>
      <c r="C85" s="20"/>
      <c r="D85" s="19"/>
      <c r="E85" s="19"/>
      <c r="F85" s="27"/>
      <c r="G85" s="27"/>
    </row>
    <row r="86" spans="1:7" x14ac:dyDescent="0.25">
      <c r="A86" s="19"/>
      <c r="B86" s="19"/>
      <c r="C86" s="20"/>
      <c r="D86" s="19"/>
      <c r="E86" s="19"/>
      <c r="F86" s="28"/>
      <c r="G86" s="28"/>
    </row>
    <row r="87" spans="1:7" x14ac:dyDescent="0.25">
      <c r="A87" s="19">
        <f>'[1]Նախահաշիվ 1-1'!A85</f>
        <v>18</v>
      </c>
      <c r="B87" s="19" t="str">
        <f>'[1]Նախահաշիվ 1-1'!B85</f>
        <v>Ժ15-614 Գ.մ.=1.05</v>
      </c>
      <c r="C87" s="20" t="str">
        <f>'[1]Նախահաշիվ 1-1'!C85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87" s="19" t="str">
        <f>'[1]Նախահաշիվ 1-1'!D85</f>
        <v>մ2 м2</v>
      </c>
      <c r="E87" s="21">
        <f>'[1]Նախահաշիվ 1-1'!E85</f>
        <v>301.47768000000008</v>
      </c>
      <c r="F87" s="22">
        <f>'[1]Ծավ Նախ '!F83</f>
        <v>1.7383377741267478</v>
      </c>
      <c r="G87" s="29">
        <f>'[1]Ծավ Նախ '!G83</f>
        <v>524.07003920009606</v>
      </c>
    </row>
    <row r="88" spans="1:7" x14ac:dyDescent="0.25">
      <c r="A88" s="19"/>
      <c r="B88" s="19"/>
      <c r="C88" s="20"/>
      <c r="D88" s="19"/>
      <c r="E88" s="21"/>
      <c r="F88" s="23"/>
      <c r="G88" s="30"/>
    </row>
    <row r="89" spans="1:7" x14ac:dyDescent="0.25">
      <c r="A89" s="19"/>
      <c r="B89" s="19"/>
      <c r="C89" s="20"/>
      <c r="D89" s="19"/>
      <c r="E89" s="21"/>
      <c r="F89" s="23"/>
      <c r="G89" s="30"/>
    </row>
    <row r="90" spans="1:7" x14ac:dyDescent="0.25">
      <c r="A90" s="19"/>
      <c r="B90" s="19"/>
      <c r="C90" s="20"/>
      <c r="D90" s="19"/>
      <c r="E90" s="21"/>
      <c r="F90" s="24"/>
      <c r="G90" s="31"/>
    </row>
    <row r="91" spans="1:7" x14ac:dyDescent="0.25">
      <c r="A91" s="19">
        <f>'[1]Նախահաշիվ 1-1'!A89</f>
        <v>19</v>
      </c>
      <c r="B91" s="19" t="str">
        <f>'[1]Նախահաշիվ 1-1'!B89</f>
        <v>Ժ15-614 Գ.մ.=1.05</v>
      </c>
      <c r="C91" s="20" t="str">
        <f>'[1]Նախահաշիվ 1-1'!C89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91" s="19" t="str">
        <f>'[1]Նախահաշիվ 1-1'!D89</f>
        <v>մ2 м2</v>
      </c>
      <c r="E91" s="21">
        <f>'[1]Նախահաշիվ 1-1'!E89</f>
        <v>33.497520000000009</v>
      </c>
      <c r="F91" s="22">
        <f>'[1]Ծավ Նախ '!F87</f>
        <v>1.726787793237518</v>
      </c>
      <c r="G91" s="29">
        <f>'[1]Ծավ Նախ '!G87</f>
        <v>57.843108639729635</v>
      </c>
    </row>
    <row r="92" spans="1:7" x14ac:dyDescent="0.25">
      <c r="A92" s="19"/>
      <c r="B92" s="19"/>
      <c r="C92" s="20"/>
      <c r="D92" s="19"/>
      <c r="E92" s="21"/>
      <c r="F92" s="23"/>
      <c r="G92" s="30"/>
    </row>
    <row r="93" spans="1:7" x14ac:dyDescent="0.25">
      <c r="A93" s="19"/>
      <c r="B93" s="19"/>
      <c r="C93" s="20"/>
      <c r="D93" s="19"/>
      <c r="E93" s="21"/>
      <c r="F93" s="23"/>
      <c r="G93" s="30"/>
    </row>
    <row r="94" spans="1:7" x14ac:dyDescent="0.25">
      <c r="A94" s="19"/>
      <c r="B94" s="19"/>
      <c r="C94" s="20"/>
      <c r="D94" s="19"/>
      <c r="E94" s="21"/>
      <c r="F94" s="24"/>
      <c r="G94" s="31"/>
    </row>
    <row r="95" spans="1:7" x14ac:dyDescent="0.25">
      <c r="A95" s="17" t="s">
        <v>10</v>
      </c>
      <c r="B95" s="18"/>
      <c r="C95" s="18"/>
      <c r="D95" s="18"/>
      <c r="E95" s="18"/>
      <c r="F95" s="18"/>
      <c r="G95" s="32"/>
    </row>
    <row r="96" spans="1:7" x14ac:dyDescent="0.25">
      <c r="A96" s="33">
        <f>'[1]Նախահաշիվ 1-1'!A95</f>
        <v>1</v>
      </c>
      <c r="B96" s="34" t="str">
        <f>'[1]Նախահաշիվ 1-1'!B95</f>
        <v>Ս8-150-4
Գ.ա.=1.04 Գ.մ.=1.05
կիրառ.</v>
      </c>
      <c r="C96" s="35" t="str">
        <f>'[1]Նախահաշիվ 1-1'!C95</f>
        <v>Ալյումինե, СИП 4 4x25մմ2 կտրվածքով հաղորդալարի մոնտաժում օդով /2% ավելացումով/
Алюминий, СИП 4 4x25 мм2 провода монтаж по воздуху /с увеличением 2%/</v>
      </c>
      <c r="D96" s="33" t="str">
        <f>'[1]Նախահաշիվ 1-1'!D95</f>
        <v>գմ лм</v>
      </c>
      <c r="E96" s="36">
        <f>'[1]Նախահաշիվ 1-1'!E95</f>
        <v>1134</v>
      </c>
      <c r="F96" s="37">
        <f>'[1]Ծավ Նախ '!F92</f>
        <v>1.663361485986286</v>
      </c>
      <c r="G96" s="37">
        <f>'[1]Ծավ Նախ '!G92</f>
        <v>1886.2519251084482</v>
      </c>
    </row>
    <row r="97" spans="1:7" x14ac:dyDescent="0.25">
      <c r="A97" s="33"/>
      <c r="B97" s="34"/>
      <c r="C97" s="35"/>
      <c r="D97" s="33"/>
      <c r="E97" s="36"/>
      <c r="F97" s="37"/>
      <c r="G97" s="37"/>
    </row>
    <row r="98" spans="1:7" x14ac:dyDescent="0.25">
      <c r="A98" s="33"/>
      <c r="B98" s="34"/>
      <c r="C98" s="35"/>
      <c r="D98" s="33"/>
      <c r="E98" s="36"/>
      <c r="F98" s="37"/>
      <c r="G98" s="37"/>
    </row>
    <row r="99" spans="1:7" x14ac:dyDescent="0.25">
      <c r="A99" s="33"/>
      <c r="B99" s="34"/>
      <c r="C99" s="35"/>
      <c r="D99" s="33"/>
      <c r="E99" s="36"/>
      <c r="F99" s="37"/>
      <c r="G99" s="37"/>
    </row>
    <row r="100" spans="1:7" x14ac:dyDescent="0.25">
      <c r="A100" s="33">
        <f>'[1]Նախահաշիվ 1-1'!A99</f>
        <v>2</v>
      </c>
      <c r="B100" s="34" t="str">
        <f>'[1]Նախահաշիվ 1-1'!B99</f>
        <v>Ս8-150-4
Գ.ա.=1.04 Գ.մ.=1.05
կիրառ.</v>
      </c>
      <c r="C100" s="35" t="str">
        <f>'[1]Նախահաշիվ 1-1'!C99</f>
        <v>Ալյումինե, СИП 4 2x25մմ2 կտրվածքով հաղորդալարի մոնտաժում օդով /2% ավելացումով/
Алюминий, СИП 4 2x25 мм2 провода монтаж по воздуху /с увеличением 2%/</v>
      </c>
      <c r="D100" s="33" t="str">
        <f>'[1]Նախահաշիվ 1-1'!D99</f>
        <v>գմ лм</v>
      </c>
      <c r="E100" s="36">
        <f>'[1]Նախահաշիվ 1-1'!E99</f>
        <v>796</v>
      </c>
      <c r="F100" s="37">
        <f>'[1]Ծավ Նախ '!F96</f>
        <v>1.1901209207113439</v>
      </c>
      <c r="G100" s="37">
        <f>'[1]Ծավ Նախ '!G96</f>
        <v>947.33625288622977</v>
      </c>
    </row>
    <row r="101" spans="1:7" x14ac:dyDescent="0.25">
      <c r="A101" s="33"/>
      <c r="B101" s="34"/>
      <c r="C101" s="35"/>
      <c r="D101" s="33"/>
      <c r="E101" s="36"/>
      <c r="F101" s="37"/>
      <c r="G101" s="37"/>
    </row>
    <row r="102" spans="1:7" x14ac:dyDescent="0.25">
      <c r="A102" s="33"/>
      <c r="B102" s="34"/>
      <c r="C102" s="35"/>
      <c r="D102" s="33"/>
      <c r="E102" s="36"/>
      <c r="F102" s="37"/>
      <c r="G102" s="37"/>
    </row>
    <row r="103" spans="1:7" x14ac:dyDescent="0.25">
      <c r="A103" s="33"/>
      <c r="B103" s="34"/>
      <c r="C103" s="35"/>
      <c r="D103" s="33"/>
      <c r="E103" s="36"/>
      <c r="F103" s="37"/>
      <c r="G103" s="37"/>
    </row>
    <row r="104" spans="1:7" x14ac:dyDescent="0.25">
      <c r="A104" s="33">
        <f>'[1]Նախահաշիվ 1-1'!A103</f>
        <v>3</v>
      </c>
      <c r="B104" s="34" t="str">
        <f>'[1]Նախահաշիվ 1-1'!B103</f>
        <v>Ս8-150-4
Գ.ա.=1.04 Գ.մ.=1.05
կիրառ.</v>
      </c>
      <c r="C104" s="35" t="str">
        <f>'[1]Նախահաշիվ 1-1'!C103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104" s="33" t="str">
        <f>'[1]Նախահաշիվ 1-1'!D103</f>
        <v>գմ лм</v>
      </c>
      <c r="E104" s="36">
        <f>'[1]Նախահաշիվ 1-1'!E103</f>
        <v>1630</v>
      </c>
      <c r="F104" s="37">
        <f>'[1]Ծավ Նախ '!F100</f>
        <v>1.0323740656196969</v>
      </c>
      <c r="G104" s="37">
        <f>'[1]Ծավ Նախ '!G100</f>
        <v>1682.769726960106</v>
      </c>
    </row>
    <row r="105" spans="1:7" x14ac:dyDescent="0.25">
      <c r="A105" s="33"/>
      <c r="B105" s="34"/>
      <c r="C105" s="35"/>
      <c r="D105" s="33"/>
      <c r="E105" s="36"/>
      <c r="F105" s="37"/>
      <c r="G105" s="37"/>
    </row>
    <row r="106" spans="1:7" x14ac:dyDescent="0.25">
      <c r="A106" s="33"/>
      <c r="B106" s="34"/>
      <c r="C106" s="35"/>
      <c r="D106" s="33"/>
      <c r="E106" s="36"/>
      <c r="F106" s="37"/>
      <c r="G106" s="37"/>
    </row>
    <row r="107" spans="1:7" x14ac:dyDescent="0.25">
      <c r="A107" s="33"/>
      <c r="B107" s="34"/>
      <c r="C107" s="35"/>
      <c r="D107" s="33"/>
      <c r="E107" s="36"/>
      <c r="F107" s="37"/>
      <c r="G107" s="37"/>
    </row>
    <row r="108" spans="1:7" x14ac:dyDescent="0.25">
      <c r="A108" s="33">
        <f>'[1]Նախահաշիվ 1-1'!A107</f>
        <v>4</v>
      </c>
      <c r="B108" s="34" t="str">
        <f>'[1]Նախահաշիվ 1-1'!B107</f>
        <v>Ս8-402-1  Գ.մ.=1.05 կիրառ</v>
      </c>
      <c r="C108" s="35" t="str">
        <f>'[1]Նախահաշիվ 1-1'!C107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108" s="33" t="str">
        <f>'[1]Նախահաշիվ 1-1'!D107</f>
        <v>գմ лм</v>
      </c>
      <c r="E108" s="36">
        <f>'[1]Նախահաշիվ 1-1'!E107</f>
        <v>762</v>
      </c>
      <c r="F108" s="37">
        <f>'[1]Ծավ Նախ '!F104</f>
        <v>0.58451710652593092</v>
      </c>
      <c r="G108" s="37">
        <f>'[1]Ծավ Նախ '!G104</f>
        <v>445.40203517275938</v>
      </c>
    </row>
    <row r="109" spans="1:7" x14ac:dyDescent="0.25">
      <c r="A109" s="33"/>
      <c r="B109" s="34"/>
      <c r="C109" s="35"/>
      <c r="D109" s="33"/>
      <c r="E109" s="36"/>
      <c r="F109" s="37"/>
      <c r="G109" s="37"/>
    </row>
    <row r="110" spans="1:7" x14ac:dyDescent="0.25">
      <c r="A110" s="33"/>
      <c r="B110" s="34"/>
      <c r="C110" s="35"/>
      <c r="D110" s="33"/>
      <c r="E110" s="36"/>
      <c r="F110" s="37"/>
      <c r="G110" s="37"/>
    </row>
    <row r="111" spans="1:7" x14ac:dyDescent="0.25">
      <c r="A111" s="33"/>
      <c r="B111" s="34"/>
      <c r="C111" s="35"/>
      <c r="D111" s="33"/>
      <c r="E111" s="36"/>
      <c r="F111" s="37"/>
      <c r="G111" s="37"/>
    </row>
    <row r="112" spans="1:7" x14ac:dyDescent="0.25">
      <c r="A112" s="33">
        <f>'[1]Նախահաշիվ 1-1'!A111</f>
        <v>5</v>
      </c>
      <c r="B112" s="34" t="str">
        <f>'[1]Նախահաշիվ 1-1'!B111</f>
        <v>Ս8-594-1 Գ.մ.=1.05 Կիրառ.</v>
      </c>
      <c r="C112" s="35" t="str">
        <f>'[1]Նախահաշիվ 1-1'!C111</f>
        <v xml:space="preserve">Արտաքին փողոցային լուսավորության լեդ լուսատուի տեղադրում                                      </v>
      </c>
      <c r="D112" s="33" t="str">
        <f>'[1]Նախահաշիվ 1-1'!D111</f>
        <v>հատ шт</v>
      </c>
      <c r="E112" s="36">
        <f>'[1]Նախահաշիվ 1-1'!E111</f>
        <v>127</v>
      </c>
      <c r="F112" s="37">
        <f>'[1]Ծավ Նախ '!F108</f>
        <v>4.3985080806916406</v>
      </c>
      <c r="G112" s="37">
        <f>'[1]Ծավ Նախ '!G108</f>
        <v>558.61052624783838</v>
      </c>
    </row>
    <row r="113" spans="1:7" x14ac:dyDescent="0.25">
      <c r="A113" s="33"/>
      <c r="B113" s="34"/>
      <c r="C113" s="35"/>
      <c r="D113" s="33"/>
      <c r="E113" s="36"/>
      <c r="F113" s="37"/>
      <c r="G113" s="37"/>
    </row>
    <row r="114" spans="1:7" x14ac:dyDescent="0.25">
      <c r="A114" s="33"/>
      <c r="B114" s="34"/>
      <c r="C114" s="35"/>
      <c r="D114" s="33"/>
      <c r="E114" s="36"/>
      <c r="F114" s="37"/>
      <c r="G114" s="37"/>
    </row>
    <row r="115" spans="1:7" x14ac:dyDescent="0.25">
      <c r="A115" s="33"/>
      <c r="B115" s="34"/>
      <c r="C115" s="35"/>
      <c r="D115" s="33"/>
      <c r="E115" s="36"/>
      <c r="F115" s="37"/>
      <c r="G115" s="37"/>
    </row>
    <row r="116" spans="1:7" x14ac:dyDescent="0.25">
      <c r="A116" s="33">
        <f>'[1]Նախահաշիվ 1-1'!A115</f>
        <v>6</v>
      </c>
      <c r="B116" s="34" t="str">
        <f>'[1]Նախահաշիվ 1-1'!B115</f>
        <v>Շուկա</v>
      </c>
      <c r="C116" s="35" t="str">
        <f>'[1]Նախահաշիվ 1-1'!C115</f>
        <v>Արտաքին փողոցային լուսավորության լուսատու LED 100Վտ,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100Вт</v>
      </c>
      <c r="D116" s="33" t="str">
        <f>'[1]Նախահաշիվ 1-1'!D115</f>
        <v>հատ шт</v>
      </c>
      <c r="E116" s="36">
        <f>'[1]Նախահաշիվ 1-1'!E115</f>
        <v>127</v>
      </c>
      <c r="F116" s="37">
        <f>'[1]Ծավ Նախ '!F112</f>
        <v>22.093397071659275</v>
      </c>
      <c r="G116" s="37">
        <f>'[1]Ծավ Նախ '!G112</f>
        <v>2805.8614281007281</v>
      </c>
    </row>
    <row r="117" spans="1:7" x14ac:dyDescent="0.25">
      <c r="A117" s="33"/>
      <c r="B117" s="34"/>
      <c r="C117" s="35"/>
      <c r="D117" s="33"/>
      <c r="E117" s="36"/>
      <c r="F117" s="37"/>
      <c r="G117" s="37"/>
    </row>
    <row r="118" spans="1:7" x14ac:dyDescent="0.25">
      <c r="A118" s="33"/>
      <c r="B118" s="34"/>
      <c r="C118" s="35"/>
      <c r="D118" s="33"/>
      <c r="E118" s="36"/>
      <c r="F118" s="37"/>
      <c r="G118" s="37"/>
    </row>
    <row r="119" spans="1:7" x14ac:dyDescent="0.25">
      <c r="A119" s="33"/>
      <c r="B119" s="34"/>
      <c r="C119" s="35"/>
      <c r="D119" s="33"/>
      <c r="E119" s="36"/>
      <c r="F119" s="37"/>
      <c r="G119" s="37"/>
    </row>
    <row r="120" spans="1:7" x14ac:dyDescent="0.25">
      <c r="A120" s="39"/>
      <c r="B120" s="39"/>
      <c r="C120" s="6" t="s">
        <v>11</v>
      </c>
      <c r="D120" s="6"/>
      <c r="E120" s="6"/>
      <c r="F120" s="6"/>
      <c r="G120" s="7">
        <f>SUM(G17:G119)</f>
        <v>20955.228502793288</v>
      </c>
    </row>
    <row r="121" spans="1:7" ht="33" customHeight="1" x14ac:dyDescent="0.25">
      <c r="A121" s="11" t="str">
        <f>'[5]Ծավ Նախ '!$A$1</f>
        <v>ՀՀ Շիրակի մարզ, Ամասիա համայնք, Զարիշատ գյուղի փողոցների արտաքին լուսավորության ցանցի կառուցում
Республика Армения, Ширакская область, община Амасия, строительство сети наружного освещения улиц села Заришат</v>
      </c>
      <c r="B121" s="11"/>
      <c r="C121" s="11"/>
      <c r="D121" s="11"/>
      <c r="E121" s="11"/>
      <c r="F121" s="11"/>
      <c r="G121" s="11"/>
    </row>
    <row r="122" spans="1:7" ht="33" customHeight="1" x14ac:dyDescent="0.25">
      <c r="A122" s="11"/>
      <c r="B122" s="11"/>
      <c r="C122" s="11"/>
      <c r="D122" s="11"/>
      <c r="E122" s="11"/>
      <c r="F122" s="11"/>
      <c r="G122" s="11"/>
    </row>
    <row r="123" spans="1:7" ht="27.75" customHeight="1" x14ac:dyDescent="0.25">
      <c r="A123" s="12" t="s">
        <v>0</v>
      </c>
      <c r="B123" s="12"/>
      <c r="C123" s="12"/>
      <c r="D123" s="12"/>
      <c r="E123" s="12"/>
      <c r="F123" s="12"/>
      <c r="G123" s="12"/>
    </row>
    <row r="124" spans="1:7" ht="15" hidden="1" customHeight="1" x14ac:dyDescent="0.25">
      <c r="A124" s="12"/>
      <c r="B124" s="12"/>
      <c r="C124" s="12"/>
      <c r="D124" s="12"/>
      <c r="E124" s="12"/>
      <c r="F124" s="12"/>
      <c r="G124" s="12"/>
    </row>
    <row r="125" spans="1:7" ht="15" hidden="1" customHeight="1" x14ac:dyDescent="0.25">
      <c r="A125" s="12"/>
      <c r="B125" s="12"/>
      <c r="C125" s="12"/>
      <c r="D125" s="12"/>
      <c r="E125" s="12"/>
      <c r="F125" s="12"/>
      <c r="G125" s="12"/>
    </row>
    <row r="126" spans="1:7" ht="15" customHeight="1" x14ac:dyDescent="0.25">
      <c r="A126" s="39"/>
      <c r="B126" s="39"/>
      <c r="C126" s="38"/>
      <c r="D126" s="39"/>
      <c r="E126" s="40"/>
      <c r="F126" s="39"/>
      <c r="G126" s="39"/>
    </row>
    <row r="127" spans="1:7" ht="15" customHeight="1" x14ac:dyDescent="0.25">
      <c r="A127" s="13" t="s">
        <v>1</v>
      </c>
      <c r="B127" s="14" t="s">
        <v>2</v>
      </c>
      <c r="C127" s="13" t="s">
        <v>3</v>
      </c>
      <c r="D127" s="14" t="s">
        <v>4</v>
      </c>
      <c r="E127" s="14" t="s">
        <v>5</v>
      </c>
      <c r="F127" s="14" t="s">
        <v>6</v>
      </c>
      <c r="G127" s="13" t="s">
        <v>7</v>
      </c>
    </row>
    <row r="128" spans="1:7" ht="15" customHeight="1" x14ac:dyDescent="0.25">
      <c r="A128" s="13"/>
      <c r="B128" s="14"/>
      <c r="C128" s="13"/>
      <c r="D128" s="14"/>
      <c r="E128" s="14"/>
      <c r="F128" s="14"/>
      <c r="G128" s="13"/>
    </row>
    <row r="129" spans="1:7" x14ac:dyDescent="0.25">
      <c r="A129" s="13"/>
      <c r="B129" s="14"/>
      <c r="C129" s="13"/>
      <c r="D129" s="14"/>
      <c r="E129" s="14"/>
      <c r="F129" s="14"/>
      <c r="G129" s="13"/>
    </row>
    <row r="130" spans="1:7" ht="25.5" x14ac:dyDescent="0.25">
      <c r="A130" s="13"/>
      <c r="B130" s="14"/>
      <c r="C130" s="13"/>
      <c r="D130" s="14"/>
      <c r="E130" s="14"/>
      <c r="F130" s="14"/>
      <c r="G130" s="15" t="s">
        <v>8</v>
      </c>
    </row>
    <row r="131" spans="1:7" ht="18.75" customHeight="1" x14ac:dyDescent="0.25">
      <c r="A131" s="16">
        <v>1</v>
      </c>
      <c r="B131" s="16">
        <v>2</v>
      </c>
      <c r="C131" s="16">
        <v>3</v>
      </c>
      <c r="D131" s="16">
        <v>4</v>
      </c>
      <c r="E131" s="16">
        <v>5</v>
      </c>
      <c r="F131" s="16">
        <v>6</v>
      </c>
      <c r="G131" s="16">
        <v>7</v>
      </c>
    </row>
    <row r="132" spans="1:7" ht="15" customHeight="1" x14ac:dyDescent="0.25">
      <c r="A132" s="17" t="s">
        <v>9</v>
      </c>
      <c r="B132" s="18"/>
      <c r="C132" s="18"/>
      <c r="D132" s="18"/>
      <c r="E132" s="18"/>
      <c r="F132" s="18"/>
      <c r="G132" s="18"/>
    </row>
    <row r="133" spans="1:7" ht="15" customHeight="1" x14ac:dyDescent="0.25">
      <c r="A133" s="19">
        <f>'[5]Ծավ Նախ '!A13</f>
        <v>1</v>
      </c>
      <c r="B133" s="13" t="str">
        <f>'[5]Ծավ Նախ '!B13</f>
        <v>Ժ4-141 Գ.մ.=1.05</v>
      </c>
      <c r="C133" s="20" t="str">
        <f>'[5]Ծավ Նախ '!C13</f>
        <v xml:space="preserve">Փոսորակի հորատում  
Бурение скважины в грунте                                  </v>
      </c>
      <c r="D133" s="19" t="str">
        <f>'[5]Ծավ Նախ '!D13</f>
        <v>մ
м</v>
      </c>
      <c r="E133" s="21">
        <f>'[5]Ծավ Նախ '!E13</f>
        <v>15.400000000000002</v>
      </c>
      <c r="F133" s="41">
        <f>'[5]Ծավ Նախ '!F13</f>
        <v>3.5796180383047562</v>
      </c>
      <c r="G133" s="41">
        <f>'[5]Ծավ Նախ '!G13</f>
        <v>55.12611778989325</v>
      </c>
    </row>
    <row r="134" spans="1:7" ht="15" customHeight="1" x14ac:dyDescent="0.25">
      <c r="A134" s="19"/>
      <c r="B134" s="13"/>
      <c r="C134" s="20"/>
      <c r="D134" s="19"/>
      <c r="E134" s="21"/>
      <c r="F134" s="41"/>
      <c r="G134" s="41"/>
    </row>
    <row r="135" spans="1:7" x14ac:dyDescent="0.25">
      <c r="A135" s="19"/>
      <c r="B135" s="13"/>
      <c r="C135" s="20"/>
      <c r="D135" s="19"/>
      <c r="E135" s="21"/>
      <c r="F135" s="41"/>
      <c r="G135" s="41"/>
    </row>
    <row r="136" spans="1:7" x14ac:dyDescent="0.25">
      <c r="A136" s="19"/>
      <c r="B136" s="13"/>
      <c r="C136" s="20"/>
      <c r="D136" s="19"/>
      <c r="E136" s="21"/>
      <c r="F136" s="41"/>
      <c r="G136" s="41"/>
    </row>
    <row r="137" spans="1:7" x14ac:dyDescent="0.25">
      <c r="A137" s="19">
        <f>'[5]Ծավ Նախ '!A17</f>
        <v>2</v>
      </c>
      <c r="B137" s="13" t="str">
        <f>'[5]Ծավ Նախ '!B17</f>
        <v>Ժ8-11-1 Գ.մ.=1.05</v>
      </c>
      <c r="C137" s="20" t="str">
        <f>'[5]Ծավ Նախ '!C17</f>
        <v>Խճով նախաշերտի իրականացում 10սմ 
Выполнение гравийного слоя 10 см</v>
      </c>
      <c r="D137" s="19" t="str">
        <f>'[5]Ծավ Նախ '!D17</f>
        <v xml:space="preserve">մ3 м3 </v>
      </c>
      <c r="E137" s="21">
        <f>'[5]Ծավ Նախ '!E17</f>
        <v>9.8909999999999998E-2</v>
      </c>
      <c r="F137" s="41">
        <f>'[5]Ծավ Նախ '!F17</f>
        <v>10.194818605700844</v>
      </c>
      <c r="G137" s="41">
        <f>'[5]Ծավ Նախ '!G17</f>
        <v>1.0083695082898705</v>
      </c>
    </row>
    <row r="138" spans="1:7" ht="15" customHeight="1" x14ac:dyDescent="0.25">
      <c r="A138" s="19"/>
      <c r="B138" s="13"/>
      <c r="C138" s="20"/>
      <c r="D138" s="19"/>
      <c r="E138" s="21"/>
      <c r="F138" s="41"/>
      <c r="G138" s="41"/>
    </row>
    <row r="139" spans="1:7" x14ac:dyDescent="0.25">
      <c r="A139" s="19"/>
      <c r="B139" s="13"/>
      <c r="C139" s="20"/>
      <c r="D139" s="19"/>
      <c r="E139" s="21"/>
      <c r="F139" s="41"/>
      <c r="G139" s="41"/>
    </row>
    <row r="140" spans="1:7" x14ac:dyDescent="0.25">
      <c r="A140" s="19"/>
      <c r="B140" s="13"/>
      <c r="C140" s="20"/>
      <c r="D140" s="19"/>
      <c r="E140" s="21"/>
      <c r="F140" s="41"/>
      <c r="G140" s="41"/>
    </row>
    <row r="141" spans="1:7" x14ac:dyDescent="0.25">
      <c r="A141" s="19">
        <f>'[5]Ծավ Նախ '!A21</f>
        <v>3</v>
      </c>
      <c r="B141" s="13" t="str">
        <f>'[5]Ծավ Նախ '!B21</f>
        <v>Ժ6-16 Գ.մ.=1.05</v>
      </c>
      <c r="C141" s="20" t="str">
        <f>'[5]Ծավ Նախ '!C21</f>
        <v>Հենասյուների հիմքերի կառուցում B12.5 դասի բետոնով Строительство фундаментов из бетона класса В12.5</v>
      </c>
      <c r="D141" s="19" t="str">
        <f>'[5]Ծավ Նախ '!D21</f>
        <v xml:space="preserve">մ3 м3 </v>
      </c>
      <c r="E141" s="21">
        <f>'[5]Ծավ Նախ '!E21</f>
        <v>0.98909999999999987</v>
      </c>
      <c r="F141" s="41">
        <f>'[5]Ծավ Նախ '!F21</f>
        <v>43.557666206740642</v>
      </c>
      <c r="G141" s="41">
        <f>'[5]Ծավ Նախ '!G21</f>
        <v>43.082887645087162</v>
      </c>
    </row>
    <row r="142" spans="1:7" ht="15" customHeight="1" x14ac:dyDescent="0.25">
      <c r="A142" s="19"/>
      <c r="B142" s="13"/>
      <c r="C142" s="20"/>
      <c r="D142" s="19"/>
      <c r="E142" s="21"/>
      <c r="F142" s="41"/>
      <c r="G142" s="41"/>
    </row>
    <row r="143" spans="1:7" x14ac:dyDescent="0.25">
      <c r="A143" s="19"/>
      <c r="B143" s="13"/>
      <c r="C143" s="20"/>
      <c r="D143" s="19"/>
      <c r="E143" s="21"/>
      <c r="F143" s="41"/>
      <c r="G143" s="41"/>
    </row>
    <row r="144" spans="1:7" x14ac:dyDescent="0.25">
      <c r="A144" s="19"/>
      <c r="B144" s="13"/>
      <c r="C144" s="20"/>
      <c r="D144" s="19"/>
      <c r="E144" s="21"/>
      <c r="F144" s="41"/>
      <c r="G144" s="41"/>
    </row>
    <row r="145" spans="1:7" x14ac:dyDescent="0.25">
      <c r="A145" s="19">
        <f>'[5]Ծավ Նախ '!A25</f>
        <v>4</v>
      </c>
      <c r="B145" s="13" t="str">
        <f>'[5]Ծավ Նախ '!B25</f>
        <v>Ժ1-1606 Գ.մ.=1.05</v>
      </c>
      <c r="C145" s="20" t="str">
        <f>'[5]Ծավ Նախ '!C25</f>
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</c>
      <c r="D145" s="19" t="str">
        <f>'[5]Ծավ Նախ '!D25</f>
        <v xml:space="preserve">մ3м3 </v>
      </c>
      <c r="E145" s="21">
        <f>'[5]Ծավ Նախ '!E25</f>
        <v>1.0880100000000001</v>
      </c>
      <c r="F145" s="41">
        <f>'[5]Ծավ Նախ '!F25</f>
        <v>0.14972197449001565</v>
      </c>
      <c r="G145" s="41">
        <f>'[5]Ծավ Նախ '!G25</f>
        <v>0.16289900546488195</v>
      </c>
    </row>
    <row r="146" spans="1:7" ht="15" customHeight="1" x14ac:dyDescent="0.25">
      <c r="A146" s="19"/>
      <c r="B146" s="13"/>
      <c r="C146" s="20"/>
      <c r="D146" s="19"/>
      <c r="E146" s="21"/>
      <c r="F146" s="41"/>
      <c r="G146" s="41"/>
    </row>
    <row r="147" spans="1:7" x14ac:dyDescent="0.25">
      <c r="A147" s="19"/>
      <c r="B147" s="13"/>
      <c r="C147" s="20"/>
      <c r="D147" s="19"/>
      <c r="E147" s="21"/>
      <c r="F147" s="41"/>
      <c r="G147" s="41"/>
    </row>
    <row r="148" spans="1:7" x14ac:dyDescent="0.25">
      <c r="A148" s="19"/>
      <c r="B148" s="13"/>
      <c r="C148" s="20"/>
      <c r="D148" s="19"/>
      <c r="E148" s="21"/>
      <c r="F148" s="41"/>
      <c r="G148" s="41"/>
    </row>
    <row r="149" spans="1:7" x14ac:dyDescent="0.25">
      <c r="A149" s="19">
        <f>'[5]Ծավ Նախ '!A29</f>
        <v>5</v>
      </c>
      <c r="B149" s="13" t="str">
        <f>'[5]Ծավ Նախ '!B29</f>
        <v>ԳԺ311-29-3 Գ.մ.=1.05</v>
      </c>
      <c r="C149" s="20" t="str">
        <f>'[5]Ծավ Նախ '!C29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149" s="19" t="str">
        <f>'[5]Ծավ Նախ '!D29</f>
        <v>տ т</v>
      </c>
      <c r="E149" s="21">
        <f>'[5]Ծավ Նախ '!E29</f>
        <v>2.1760200000000003</v>
      </c>
      <c r="F149" s="41">
        <f>'[5]Ծավ Նախ '!F29</f>
        <v>0.76999872594865193</v>
      </c>
      <c r="G149" s="41">
        <f>'[5]Ծավ Նախ '!G29</f>
        <v>1.6755326276387859</v>
      </c>
    </row>
    <row r="150" spans="1:7" ht="15" customHeight="1" x14ac:dyDescent="0.25">
      <c r="A150" s="19"/>
      <c r="B150" s="13"/>
      <c r="C150" s="20"/>
      <c r="D150" s="19"/>
      <c r="E150" s="21"/>
      <c r="F150" s="41"/>
      <c r="G150" s="41"/>
    </row>
    <row r="151" spans="1:7" x14ac:dyDescent="0.25">
      <c r="A151" s="19"/>
      <c r="B151" s="13"/>
      <c r="C151" s="20"/>
      <c r="D151" s="19"/>
      <c r="E151" s="21"/>
      <c r="F151" s="41"/>
      <c r="G151" s="41"/>
    </row>
    <row r="152" spans="1:7" x14ac:dyDescent="0.25">
      <c r="A152" s="19"/>
      <c r="B152" s="13"/>
      <c r="C152" s="20"/>
      <c r="D152" s="19"/>
      <c r="E152" s="21"/>
      <c r="F152" s="41"/>
      <c r="G152" s="41"/>
    </row>
    <row r="153" spans="1:7" x14ac:dyDescent="0.25">
      <c r="A153" s="19">
        <f>'[5]Ծավ Նախ '!A33</f>
        <v>6</v>
      </c>
      <c r="B153" s="13" t="str">
        <f>'[5]Ծավ Նախ '!B33</f>
        <v>ԳԺ310-4-1 Գ.մ.=1.05</v>
      </c>
      <c r="C153" s="20" t="str">
        <f>'[5]Ծավ Նախ '!C33</f>
        <v>Շին. աղբի տեղափոխում մինչև 5կմ 
Шин. вывоз мусора до 5 км</v>
      </c>
      <c r="D153" s="19" t="str">
        <f>'[5]Ծավ Նախ '!D33</f>
        <v>տ т</v>
      </c>
      <c r="E153" s="21">
        <f>'[5]Ծավ Նախ '!E33</f>
        <v>2.1760200000000003</v>
      </c>
      <c r="F153" s="41">
        <f>'[5]Ծավ Նախ '!F33</f>
        <v>2.1388853498573663</v>
      </c>
      <c r="G153" s="41">
        <f>'[5]Ծավ Նախ '!G33</f>
        <v>4.6542572989966269</v>
      </c>
    </row>
    <row r="154" spans="1:7" ht="15" customHeight="1" x14ac:dyDescent="0.25">
      <c r="A154" s="19"/>
      <c r="B154" s="13"/>
      <c r="C154" s="20"/>
      <c r="D154" s="19"/>
      <c r="E154" s="21"/>
      <c r="F154" s="41"/>
      <c r="G154" s="41"/>
    </row>
    <row r="155" spans="1:7" x14ac:dyDescent="0.25">
      <c r="A155" s="19"/>
      <c r="B155" s="13"/>
      <c r="C155" s="20"/>
      <c r="D155" s="19"/>
      <c r="E155" s="21"/>
      <c r="F155" s="41"/>
      <c r="G155" s="41"/>
    </row>
    <row r="156" spans="1:7" x14ac:dyDescent="0.25">
      <c r="A156" s="19"/>
      <c r="B156" s="13"/>
      <c r="C156" s="20"/>
      <c r="D156" s="19"/>
      <c r="E156" s="21"/>
      <c r="F156" s="41"/>
      <c r="G156" s="41"/>
    </row>
    <row r="157" spans="1:7" x14ac:dyDescent="0.25">
      <c r="A157" s="19">
        <f>'[5]Ծավ Նախ '!A37</f>
        <v>7</v>
      </c>
      <c r="B157" s="13" t="str">
        <f>'[5]Ծավ Նախ '!B37</f>
        <v>Ժ9-148 կիրառ․ Գ.մ.=1.05</v>
      </c>
      <c r="C157" s="20" t="str">
        <f>'[5]Ծավ Նախ '!C37</f>
        <v>Մետաղական հենասյուների տեղադրում Ф108*4մմ, L=7.0մ 
Установка металлических столбов Ф108*4 мм, L=7.0 м</v>
      </c>
      <c r="D157" s="19" t="str">
        <f>'[5]Ծավ Նախ '!D37</f>
        <v>տ</v>
      </c>
      <c r="E157" s="21">
        <f>'[5]Ծավ Նախ '!E37</f>
        <v>1.0054799999999999</v>
      </c>
      <c r="F157" s="41">
        <f>'[5]Ծավ Նախ '!F37</f>
        <v>179.88015430048097</v>
      </c>
      <c r="G157" s="41">
        <f>'[5]Ծավ Նախ '!G37</f>
        <v>180.86589754604759</v>
      </c>
    </row>
    <row r="158" spans="1:7" ht="15" customHeight="1" x14ac:dyDescent="0.25">
      <c r="A158" s="19"/>
      <c r="B158" s="13"/>
      <c r="C158" s="20"/>
      <c r="D158" s="19"/>
      <c r="E158" s="21"/>
      <c r="F158" s="41"/>
      <c r="G158" s="41"/>
    </row>
    <row r="159" spans="1:7" x14ac:dyDescent="0.25">
      <c r="A159" s="19"/>
      <c r="B159" s="13"/>
      <c r="C159" s="20"/>
      <c r="D159" s="19"/>
      <c r="E159" s="21"/>
      <c r="F159" s="41"/>
      <c r="G159" s="41"/>
    </row>
    <row r="160" spans="1:7" x14ac:dyDescent="0.25">
      <c r="A160" s="19"/>
      <c r="B160" s="13"/>
      <c r="C160" s="20"/>
      <c r="D160" s="19"/>
      <c r="E160" s="21"/>
      <c r="F160" s="41"/>
      <c r="G160" s="41"/>
    </row>
    <row r="161" spans="1:7" x14ac:dyDescent="0.25">
      <c r="A161" s="19">
        <f>'[5]Ծավ Նախ '!A41</f>
        <v>8</v>
      </c>
      <c r="B161" s="13" t="str">
        <f>'[5]Ծավ Նախ '!B41</f>
        <v>ինֆ տեղ</v>
      </c>
      <c r="C161" s="20" t="str">
        <f>'[5]Ծավ Նախ '!C41</f>
        <v>Մետաղական խողովակ Ф108*4մմ
Труба металлическая Ф108*4 мм</v>
      </c>
      <c r="D161" s="19" t="str">
        <f>'[5]Ծավ Նախ '!D41</f>
        <v>գմ л.м</v>
      </c>
      <c r="E161" s="21">
        <f>'[5]Ծավ Նախ '!E41</f>
        <v>98</v>
      </c>
      <c r="F161" s="41">
        <f>'[5]Ծավ Նախ '!F41</f>
        <v>5.2207558922816659</v>
      </c>
      <c r="G161" s="41">
        <f>'[5]Ծավ Նախ '!G41</f>
        <v>511.63407744360325</v>
      </c>
    </row>
    <row r="162" spans="1:7" ht="15" customHeight="1" x14ac:dyDescent="0.25">
      <c r="A162" s="19"/>
      <c r="B162" s="13"/>
      <c r="C162" s="20"/>
      <c r="D162" s="19"/>
      <c r="E162" s="21"/>
      <c r="F162" s="41"/>
      <c r="G162" s="41"/>
    </row>
    <row r="163" spans="1:7" x14ac:dyDescent="0.25">
      <c r="A163" s="19"/>
      <c r="B163" s="13"/>
      <c r="C163" s="20"/>
      <c r="D163" s="19"/>
      <c r="E163" s="21"/>
      <c r="F163" s="41"/>
      <c r="G163" s="41"/>
    </row>
    <row r="164" spans="1:7" x14ac:dyDescent="0.25">
      <c r="A164" s="19"/>
      <c r="B164" s="13"/>
      <c r="C164" s="20"/>
      <c r="D164" s="19"/>
      <c r="E164" s="21"/>
      <c r="F164" s="41"/>
      <c r="G164" s="41"/>
    </row>
    <row r="165" spans="1:7" x14ac:dyDescent="0.25">
      <c r="A165" s="19">
        <f>'[5]Ծավ Նախ '!A45</f>
        <v>9</v>
      </c>
      <c r="B165" s="13" t="str">
        <f>'[5]Ծավ Նախ '!B45</f>
        <v>ինֆ տեղ</v>
      </c>
      <c r="C165" s="20" t="str">
        <f>'[5]Ծավ Նախ '!C45</f>
        <v>Ամրան Ф16մմ, AIII հենասյան խարսխման համար /0.25*3հատ/  Арматура Ф16 мм, для анкеровки опоры AIII /0,25*3шт/</v>
      </c>
      <c r="D165" s="19" t="str">
        <f>'[5]Ծավ Նախ '!D45</f>
        <v>տ т</v>
      </c>
      <c r="E165" s="21">
        <f>'[5]Ծավ Նախ '!E45</f>
        <v>1.6590000000000001E-2</v>
      </c>
      <c r="F165" s="41">
        <f>'[5]Ծավ Նախ '!F45</f>
        <v>436.89692709206213</v>
      </c>
      <c r="G165" s="41">
        <f>'[5]Ծավ Նախ '!G45</f>
        <v>7.2481200204573106</v>
      </c>
    </row>
    <row r="166" spans="1:7" ht="15" customHeight="1" x14ac:dyDescent="0.25">
      <c r="A166" s="19"/>
      <c r="B166" s="13"/>
      <c r="C166" s="20"/>
      <c r="D166" s="19"/>
      <c r="E166" s="21"/>
      <c r="F166" s="41"/>
      <c r="G166" s="41"/>
    </row>
    <row r="167" spans="1:7" x14ac:dyDescent="0.25">
      <c r="A167" s="19"/>
      <c r="B167" s="13"/>
      <c r="C167" s="20"/>
      <c r="D167" s="19"/>
      <c r="E167" s="21"/>
      <c r="F167" s="41"/>
      <c r="G167" s="41"/>
    </row>
    <row r="168" spans="1:7" x14ac:dyDescent="0.25">
      <c r="A168" s="19"/>
      <c r="B168" s="13"/>
      <c r="C168" s="20"/>
      <c r="D168" s="19"/>
      <c r="E168" s="21"/>
      <c r="F168" s="41"/>
      <c r="G168" s="41"/>
    </row>
    <row r="169" spans="1:7" x14ac:dyDescent="0.25">
      <c r="A169" s="19">
        <f>'[5]Ծավ Նախ '!A49</f>
        <v>10</v>
      </c>
      <c r="B169" s="13" t="str">
        <f>'[5]Ծավ Նախ '!B49</f>
        <v>Ս8-471-1 Գ.մ.=1.05</v>
      </c>
      <c r="C169" s="20" t="str">
        <f>'[5]Ծավ Նախ '!C49</f>
        <v>Հողանցման անկյունակի տեղադրում Установка заземляющего уголка</v>
      </c>
      <c r="D169" s="19" t="str">
        <f>'[5]Ծավ Նախ '!D49</f>
        <v>հատ шт</v>
      </c>
      <c r="E169" s="21">
        <f>'[5]Ծավ Նախ '!E49</f>
        <v>14</v>
      </c>
      <c r="F169" s="41">
        <f>'[5]Ծավ Նախ '!F49</f>
        <v>1.830701751817295</v>
      </c>
      <c r="G169" s="41">
        <f>'[5]Ծավ Նախ '!G49</f>
        <v>25.629824525442132</v>
      </c>
    </row>
    <row r="170" spans="1:7" ht="15" customHeight="1" x14ac:dyDescent="0.25">
      <c r="A170" s="19"/>
      <c r="B170" s="13"/>
      <c r="C170" s="20"/>
      <c r="D170" s="19"/>
      <c r="E170" s="21"/>
      <c r="F170" s="41"/>
      <c r="G170" s="41"/>
    </row>
    <row r="171" spans="1:7" x14ac:dyDescent="0.25">
      <c r="A171" s="19"/>
      <c r="B171" s="13"/>
      <c r="C171" s="20"/>
      <c r="D171" s="19"/>
      <c r="E171" s="21"/>
      <c r="F171" s="41"/>
      <c r="G171" s="41"/>
    </row>
    <row r="172" spans="1:7" x14ac:dyDescent="0.25">
      <c r="A172" s="19"/>
      <c r="B172" s="13"/>
      <c r="C172" s="20"/>
      <c r="D172" s="19"/>
      <c r="E172" s="21"/>
      <c r="F172" s="41"/>
      <c r="G172" s="41"/>
    </row>
    <row r="173" spans="1:7" x14ac:dyDescent="0.25">
      <c r="A173" s="19">
        <f>'[5]Ծավ Նախ '!A53</f>
        <v>11</v>
      </c>
      <c r="B173" s="13" t="str">
        <f>'[5]Ծավ Նախ '!B53</f>
        <v>ինֆ տեղ</v>
      </c>
      <c r="C173" s="20" t="str">
        <f>'[5]Ծավ Նախ '!C53</f>
        <v>Անկյունակ 50x50x5մմ  - 1.5գմ /հողանցման համար/ 
Уголок 50х50х5 мм - 1,5 гр /для заземления/</v>
      </c>
      <c r="D173" s="19" t="str">
        <f>'[5]Ծավ Նախ '!D53</f>
        <v>գմ л.м</v>
      </c>
      <c r="E173" s="21">
        <f>'[5]Ծավ Նախ '!E53</f>
        <v>21</v>
      </c>
      <c r="F173" s="41">
        <f>'[5]Ծավ Նախ '!F53</f>
        <v>1.6238646847669569</v>
      </c>
      <c r="G173" s="41">
        <f>'[5]Ծավ Նախ '!G53</f>
        <v>34.101158380106092</v>
      </c>
    </row>
    <row r="174" spans="1:7" ht="15" customHeight="1" x14ac:dyDescent="0.25">
      <c r="A174" s="19"/>
      <c r="B174" s="13"/>
      <c r="C174" s="20"/>
      <c r="D174" s="19"/>
      <c r="E174" s="21"/>
      <c r="F174" s="41"/>
      <c r="G174" s="41"/>
    </row>
    <row r="175" spans="1:7" x14ac:dyDescent="0.25">
      <c r="A175" s="19"/>
      <c r="B175" s="13"/>
      <c r="C175" s="20"/>
      <c r="D175" s="19"/>
      <c r="E175" s="21"/>
      <c r="F175" s="41"/>
      <c r="G175" s="41"/>
    </row>
    <row r="176" spans="1:7" x14ac:dyDescent="0.25">
      <c r="A176" s="19"/>
      <c r="B176" s="13"/>
      <c r="C176" s="20"/>
      <c r="D176" s="19"/>
      <c r="E176" s="21"/>
      <c r="F176" s="41"/>
      <c r="G176" s="41"/>
    </row>
    <row r="177" spans="1:7" x14ac:dyDescent="0.25">
      <c r="A177" s="19">
        <f>'[5]Ծավ Նախ '!A57</f>
        <v>12</v>
      </c>
      <c r="B177" s="13" t="str">
        <f>'[5]Ծավ Նախ '!B57</f>
        <v>Ս8-472-7 Գ.մ.=1.05</v>
      </c>
      <c r="C177" s="20" t="str">
        <f>'[5]Ծավ Նախ '!C57</f>
        <v>Հողանցման հաղորդիչի մոնտաժում Монтаж заземляющего проводника</v>
      </c>
      <c r="D177" s="19" t="str">
        <f>'[5]Ծավ Նախ '!D57</f>
        <v>գմ л.м</v>
      </c>
      <c r="E177" s="21">
        <f>'[5]Ծավ Նախ '!E57</f>
        <v>7</v>
      </c>
      <c r="F177" s="41">
        <f>'[5]Ծավ Նախ '!F57</f>
        <v>0.52306192820398112</v>
      </c>
      <c r="G177" s="41">
        <f>'[5]Ծավ Նախ '!G57</f>
        <v>3.6614334974278679</v>
      </c>
    </row>
    <row r="178" spans="1:7" ht="15" customHeight="1" x14ac:dyDescent="0.25">
      <c r="A178" s="19"/>
      <c r="B178" s="13"/>
      <c r="C178" s="20"/>
      <c r="D178" s="19"/>
      <c r="E178" s="21"/>
      <c r="F178" s="41"/>
      <c r="G178" s="41"/>
    </row>
    <row r="179" spans="1:7" x14ac:dyDescent="0.25">
      <c r="A179" s="19"/>
      <c r="B179" s="13"/>
      <c r="C179" s="20"/>
      <c r="D179" s="19"/>
      <c r="E179" s="21"/>
      <c r="F179" s="41"/>
      <c r="G179" s="41"/>
    </row>
    <row r="180" spans="1:7" x14ac:dyDescent="0.25">
      <c r="A180" s="19"/>
      <c r="B180" s="13"/>
      <c r="C180" s="20"/>
      <c r="D180" s="19"/>
      <c r="E180" s="21"/>
      <c r="F180" s="41"/>
      <c r="G180" s="41"/>
    </row>
    <row r="181" spans="1:7" x14ac:dyDescent="0.25">
      <c r="A181" s="19">
        <f>'[5]Ծավ Նախ '!A61</f>
        <v>13</v>
      </c>
      <c r="B181" s="13" t="str">
        <f>'[5]Ծավ Նախ '!B61</f>
        <v>ինֆ տեղ</v>
      </c>
      <c r="C181" s="20" t="str">
        <f>'[5]Ծավ Նախ '!C61</f>
        <v>Շերտապողպատ 40x3մմ - 0.5գմ /հողանցման համար/ Стальной лист 40х3 мм - 0,5 г /для заземления/</v>
      </c>
      <c r="D181" s="19" t="str">
        <f>'[5]Ծավ Նախ '!D61</f>
        <v>գմ л.м</v>
      </c>
      <c r="E181" s="21">
        <f>'[5]Ծավ Նախ '!E61</f>
        <v>7</v>
      </c>
      <c r="F181" s="41">
        <f>'[5]Ծավ Նախ '!F61</f>
        <v>0.49489209440516774</v>
      </c>
      <c r="G181" s="41">
        <f>'[5]Ծավ Նախ '!G61</f>
        <v>3.4642446608361741</v>
      </c>
    </row>
    <row r="182" spans="1:7" ht="15" customHeight="1" x14ac:dyDescent="0.25">
      <c r="A182" s="19"/>
      <c r="B182" s="13"/>
      <c r="C182" s="20"/>
      <c r="D182" s="19"/>
      <c r="E182" s="21"/>
      <c r="F182" s="41"/>
      <c r="G182" s="41"/>
    </row>
    <row r="183" spans="1:7" x14ac:dyDescent="0.25">
      <c r="A183" s="19"/>
      <c r="B183" s="13"/>
      <c r="C183" s="20"/>
      <c r="D183" s="19"/>
      <c r="E183" s="21"/>
      <c r="F183" s="41"/>
      <c r="G183" s="41"/>
    </row>
    <row r="184" spans="1:7" x14ac:dyDescent="0.25">
      <c r="A184" s="19"/>
      <c r="B184" s="13"/>
      <c r="C184" s="20"/>
      <c r="D184" s="19"/>
      <c r="E184" s="21"/>
      <c r="F184" s="41"/>
      <c r="G184" s="41"/>
    </row>
    <row r="185" spans="1:7" x14ac:dyDescent="0.25">
      <c r="A185" s="19">
        <f>'[5]Ծավ Նախ '!A65</f>
        <v>14</v>
      </c>
      <c r="B185" s="13" t="str">
        <f>'[5]Ծավ Նախ '!B65</f>
        <v>Ժ8-363-1 Գ.մ.=1.05</v>
      </c>
      <c r="C185" s="20" t="str">
        <f>'[5]Ծավ Նախ '!C65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185" s="19" t="str">
        <f>'[5]Ծավ Նախ '!D65</f>
        <v>հատ шт</v>
      </c>
      <c r="E185" s="21">
        <f>'[5]Ծավ Նախ '!E65</f>
        <v>14</v>
      </c>
      <c r="F185" s="41">
        <f>'[5]Ծավ Նախ '!F65</f>
        <v>19.371361248244376</v>
      </c>
      <c r="G185" s="41">
        <f>'[5]Ծավ Նախ '!G65</f>
        <v>271.19905747542128</v>
      </c>
    </row>
    <row r="186" spans="1:7" ht="15" customHeight="1" x14ac:dyDescent="0.25">
      <c r="A186" s="19"/>
      <c r="B186" s="13"/>
      <c r="C186" s="20"/>
      <c r="D186" s="19"/>
      <c r="E186" s="21"/>
      <c r="F186" s="41"/>
      <c r="G186" s="41"/>
    </row>
    <row r="187" spans="1:7" x14ac:dyDescent="0.25">
      <c r="A187" s="19"/>
      <c r="B187" s="13"/>
      <c r="C187" s="20"/>
      <c r="D187" s="19"/>
      <c r="E187" s="21"/>
      <c r="F187" s="41"/>
      <c r="G187" s="41"/>
    </row>
    <row r="188" spans="1:7" x14ac:dyDescent="0.25">
      <c r="A188" s="19"/>
      <c r="B188" s="13"/>
      <c r="C188" s="20"/>
      <c r="D188" s="19"/>
      <c r="E188" s="21"/>
      <c r="F188" s="41"/>
      <c r="G188" s="41"/>
    </row>
    <row r="189" spans="1:7" x14ac:dyDescent="0.25">
      <c r="A189" s="19">
        <f>'[5]Ծավ Նախ '!A69</f>
        <v>15</v>
      </c>
      <c r="B189" s="13" t="str">
        <f>'[5]Ծավ Նախ '!B69</f>
        <v>ինֆ տեղ</v>
      </c>
      <c r="C189" s="20" t="str">
        <f>'[5]Ծավ Նախ '!C69</f>
        <v>Մետաղական պահունակ՝ նոր տեղադրվող հենասյուների վրա Ф42*3մմ, 
Металлический контейнер на новой опореФ42*3 мм</v>
      </c>
      <c r="D189" s="19" t="str">
        <f>'[5]Ծավ Նախ '!D69</f>
        <v>հատ шт</v>
      </c>
      <c r="E189" s="21">
        <f>'[5]Ծավ Նախ '!E69</f>
        <v>14</v>
      </c>
      <c r="F189" s="41">
        <f>'[5]Ծավ Նախ '!F69</f>
        <v>4.5622864952976405</v>
      </c>
      <c r="G189" s="41">
        <f>'[5]Ծավ Նախ '!G69</f>
        <v>63.872010934166966</v>
      </c>
    </row>
    <row r="190" spans="1:7" ht="15" customHeight="1" x14ac:dyDescent="0.25">
      <c r="A190" s="19"/>
      <c r="B190" s="13"/>
      <c r="C190" s="20"/>
      <c r="D190" s="19"/>
      <c r="E190" s="21"/>
      <c r="F190" s="41"/>
      <c r="G190" s="41"/>
    </row>
    <row r="191" spans="1:7" x14ac:dyDescent="0.25">
      <c r="A191" s="19"/>
      <c r="B191" s="13"/>
      <c r="C191" s="20"/>
      <c r="D191" s="19"/>
      <c r="E191" s="21"/>
      <c r="F191" s="41"/>
      <c r="G191" s="41"/>
    </row>
    <row r="192" spans="1:7" x14ac:dyDescent="0.25">
      <c r="A192" s="19"/>
      <c r="B192" s="13"/>
      <c r="C192" s="20"/>
      <c r="D192" s="19"/>
      <c r="E192" s="21"/>
      <c r="F192" s="41"/>
      <c r="G192" s="41"/>
    </row>
    <row r="193" spans="1:7" x14ac:dyDescent="0.25">
      <c r="A193" s="19">
        <f>'[5]Ծավ Նախ '!A73</f>
        <v>16</v>
      </c>
      <c r="B193" s="19" t="str">
        <f>'[5]Ծավ Նախ '!B73</f>
        <v>U8-364-1</v>
      </c>
      <c r="C193" s="20" t="str">
        <f>'[5]Ծավ Նախ '!C73</f>
        <v>Խարսխային հենարանների վրա  СИП հաղորդալարի մոնտաժային  նյութեր 
Материалы для монтажа кабеля СИП на анкерных опорах</v>
      </c>
      <c r="D193" s="19" t="str">
        <f>'[5]Ծավ Նախ '!D73</f>
        <v>հատ шт</v>
      </c>
      <c r="E193" s="19">
        <f>'[5]Ծավ Նախ '!E73</f>
        <v>5</v>
      </c>
      <c r="F193" s="41">
        <f>'[5]Ծավ Նախ '!F73</f>
        <v>11.463801231652566</v>
      </c>
      <c r="G193" s="41">
        <f>'[5]Ծավ Նախ '!G73</f>
        <v>57.31900615826283</v>
      </c>
    </row>
    <row r="194" spans="1:7" ht="15" customHeight="1" x14ac:dyDescent="0.25">
      <c r="A194" s="19"/>
      <c r="B194" s="19"/>
      <c r="C194" s="20"/>
      <c r="D194" s="19"/>
      <c r="E194" s="19"/>
      <c r="F194" s="41"/>
      <c r="G194" s="41"/>
    </row>
    <row r="195" spans="1:7" x14ac:dyDescent="0.25">
      <c r="A195" s="19"/>
      <c r="B195" s="19"/>
      <c r="C195" s="20"/>
      <c r="D195" s="19"/>
      <c r="E195" s="19"/>
      <c r="F195" s="41"/>
      <c r="G195" s="41"/>
    </row>
    <row r="196" spans="1:7" x14ac:dyDescent="0.25">
      <c r="A196" s="19"/>
      <c r="B196" s="19"/>
      <c r="C196" s="20"/>
      <c r="D196" s="19"/>
      <c r="E196" s="19"/>
      <c r="F196" s="41"/>
      <c r="G196" s="41"/>
    </row>
    <row r="197" spans="1:7" x14ac:dyDescent="0.25">
      <c r="A197" s="19"/>
      <c r="B197" s="19"/>
      <c r="C197" s="20"/>
      <c r="D197" s="19"/>
      <c r="E197" s="19"/>
      <c r="F197" s="41"/>
      <c r="G197" s="41"/>
    </row>
    <row r="198" spans="1:7" x14ac:dyDescent="0.25">
      <c r="A198" s="19">
        <f>'[5]Ծավ Նախ '!A78</f>
        <v>17</v>
      </c>
      <c r="B198" s="19" t="str">
        <f>'[5]Ծավ Նախ '!B78</f>
        <v>U8-364-1</v>
      </c>
      <c r="C198" s="20" t="str">
        <f>'[5]Ծավ Նախ '!C78</f>
        <v>Միջանկյալ հենարանների վրա СИП հաղորդալարի մոնտաժային  նյութեր 
Материалы для монтажа кабеля СИП на промежуточных опорах</v>
      </c>
      <c r="D198" s="19" t="str">
        <f>'[5]Ծավ Նախ '!D78</f>
        <v>հատ шт</v>
      </c>
      <c r="E198" s="25">
        <f>'[5]Ծավ Նախ '!E78</f>
        <v>9</v>
      </c>
      <c r="F198" s="21">
        <f>'[5]Ծավ Նախ '!F78</f>
        <v>7.7366451456636476</v>
      </c>
      <c r="G198" s="21">
        <f>'[5]Ծավ Նախ '!G78</f>
        <v>69.629806310972825</v>
      </c>
    </row>
    <row r="199" spans="1:7" ht="15" customHeight="1" x14ac:dyDescent="0.25">
      <c r="A199" s="19"/>
      <c r="B199" s="19"/>
      <c r="C199" s="20"/>
      <c r="D199" s="19"/>
      <c r="E199" s="19"/>
      <c r="F199" s="21"/>
      <c r="G199" s="21"/>
    </row>
    <row r="200" spans="1:7" x14ac:dyDescent="0.25">
      <c r="A200" s="19"/>
      <c r="B200" s="19"/>
      <c r="C200" s="20"/>
      <c r="D200" s="19"/>
      <c r="E200" s="19"/>
      <c r="F200" s="21"/>
      <c r="G200" s="21"/>
    </row>
    <row r="201" spans="1:7" x14ac:dyDescent="0.25">
      <c r="A201" s="19"/>
      <c r="B201" s="19"/>
      <c r="C201" s="20"/>
      <c r="D201" s="19"/>
      <c r="E201" s="19"/>
      <c r="F201" s="21"/>
      <c r="G201" s="21"/>
    </row>
    <row r="202" spans="1:7" x14ac:dyDescent="0.25">
      <c r="A202" s="19"/>
      <c r="B202" s="19"/>
      <c r="C202" s="20"/>
      <c r="D202" s="19"/>
      <c r="E202" s="19"/>
      <c r="F202" s="21"/>
      <c r="G202" s="21"/>
    </row>
    <row r="203" spans="1:7" x14ac:dyDescent="0.25">
      <c r="A203" s="19">
        <f>'[5]Ծավ Նախ '!A83</f>
        <v>18</v>
      </c>
      <c r="B203" s="19" t="str">
        <f>'[5]Ծավ Նախ '!B83</f>
        <v>Ժ15-614 Գ.մ.=1.05</v>
      </c>
      <c r="C203" s="20" t="str">
        <f>'[5]Ծավ Նախ '!C83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203" s="19" t="str">
        <f>'[5]Ծավ Նախ '!D83</f>
        <v>մ2 м2</v>
      </c>
      <c r="E203" s="21">
        <f>'[5]Ծավ Նախ '!E83</f>
        <v>33.233760000000004</v>
      </c>
      <c r="F203" s="41">
        <f>'[5]Ծավ Նախ '!F83</f>
        <v>1.7383377741267478</v>
      </c>
      <c r="G203" s="37">
        <f>'[5]Ծավ Նախ '!G83</f>
        <v>57.771500384262552</v>
      </c>
    </row>
    <row r="204" spans="1:7" ht="15" customHeight="1" x14ac:dyDescent="0.25">
      <c r="A204" s="19"/>
      <c r="B204" s="19"/>
      <c r="C204" s="20"/>
      <c r="D204" s="19"/>
      <c r="E204" s="21"/>
      <c r="F204" s="41"/>
      <c r="G204" s="37"/>
    </row>
    <row r="205" spans="1:7" x14ac:dyDescent="0.25">
      <c r="A205" s="19"/>
      <c r="B205" s="19"/>
      <c r="C205" s="20"/>
      <c r="D205" s="19"/>
      <c r="E205" s="21"/>
      <c r="F205" s="41"/>
      <c r="G205" s="37"/>
    </row>
    <row r="206" spans="1:7" x14ac:dyDescent="0.25">
      <c r="A206" s="19"/>
      <c r="B206" s="19"/>
      <c r="C206" s="20"/>
      <c r="D206" s="19"/>
      <c r="E206" s="21"/>
      <c r="F206" s="41"/>
      <c r="G206" s="37"/>
    </row>
    <row r="207" spans="1:7" x14ac:dyDescent="0.25">
      <c r="A207" s="19">
        <f>'[5]Ծավ Նախ '!A87</f>
        <v>19</v>
      </c>
      <c r="B207" s="19" t="str">
        <f>'[5]Ծավ Նախ '!B87</f>
        <v>Ժ15-614 Գ.մ.=1.05</v>
      </c>
      <c r="C207" s="20" t="str">
        <f>'[5]Ծավ Նախ '!C87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207" s="19" t="str">
        <f>'[5]Ծավ Նախ '!D87</f>
        <v>մ2 м2</v>
      </c>
      <c r="E207" s="21">
        <f>'[5]Ծավ Նախ '!E87</f>
        <v>3.6926400000000008</v>
      </c>
      <c r="F207" s="41">
        <f>'[5]Ծավ Նախ '!F87</f>
        <v>1.726787793237518</v>
      </c>
      <c r="G207" s="37">
        <f>'[5]Ծավ Նախ '!G87</f>
        <v>6.3764056768205899</v>
      </c>
    </row>
    <row r="208" spans="1:7" ht="15" customHeight="1" x14ac:dyDescent="0.25">
      <c r="A208" s="19"/>
      <c r="B208" s="19"/>
      <c r="C208" s="20"/>
      <c r="D208" s="19"/>
      <c r="E208" s="21"/>
      <c r="F208" s="41"/>
      <c r="G208" s="37"/>
    </row>
    <row r="209" spans="1:7" x14ac:dyDescent="0.25">
      <c r="A209" s="19"/>
      <c r="B209" s="19"/>
      <c r="C209" s="20"/>
      <c r="D209" s="19"/>
      <c r="E209" s="21"/>
      <c r="F209" s="41"/>
      <c r="G209" s="37"/>
    </row>
    <row r="210" spans="1:7" x14ac:dyDescent="0.25">
      <c r="A210" s="19"/>
      <c r="B210" s="19"/>
      <c r="C210" s="20"/>
      <c r="D210" s="19"/>
      <c r="E210" s="21"/>
      <c r="F210" s="41"/>
      <c r="G210" s="37"/>
    </row>
    <row r="211" spans="1:7" ht="15" customHeight="1" x14ac:dyDescent="0.25">
      <c r="A211" s="17" t="s">
        <v>10</v>
      </c>
      <c r="B211" s="18"/>
      <c r="C211" s="18"/>
      <c r="D211" s="18"/>
      <c r="E211" s="18"/>
      <c r="F211" s="18"/>
      <c r="G211" s="32"/>
    </row>
    <row r="212" spans="1:7" ht="15" customHeight="1" x14ac:dyDescent="0.25">
      <c r="A212" s="33">
        <f>'[5]Ծավ Նախ '!A92</f>
        <v>1</v>
      </c>
      <c r="B212" s="34" t="str">
        <f>'[5]Ծավ Նախ '!B92</f>
        <v>Ս8-150-4
Գ.ա.=1.04 Գ.մ.=1.05
կիրառ.</v>
      </c>
      <c r="C212" s="35" t="str">
        <f>'[5]Ծավ Նախ '!C92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212" s="33" t="str">
        <f>'[5]Ծավ Նախ '!D92</f>
        <v>գմ лм</v>
      </c>
      <c r="E212" s="36">
        <f>'[5]Ծավ Նախ '!E92</f>
        <v>400</v>
      </c>
      <c r="F212" s="37">
        <f>'[5]Ծավ Նախ '!F92</f>
        <v>1.0323740656196969</v>
      </c>
      <c r="G212" s="37">
        <f>'[5]Ծավ Նախ '!G92</f>
        <v>412.94962624787877</v>
      </c>
    </row>
    <row r="213" spans="1:7" ht="15" customHeight="1" x14ac:dyDescent="0.25">
      <c r="A213" s="33"/>
      <c r="B213" s="34"/>
      <c r="C213" s="35"/>
      <c r="D213" s="33"/>
      <c r="E213" s="36"/>
      <c r="F213" s="37"/>
      <c r="G213" s="37"/>
    </row>
    <row r="214" spans="1:7" x14ac:dyDescent="0.25">
      <c r="A214" s="33"/>
      <c r="B214" s="34"/>
      <c r="C214" s="35"/>
      <c r="D214" s="33"/>
      <c r="E214" s="36"/>
      <c r="F214" s="37"/>
      <c r="G214" s="37"/>
    </row>
    <row r="215" spans="1:7" x14ac:dyDescent="0.25">
      <c r="A215" s="33"/>
      <c r="B215" s="34"/>
      <c r="C215" s="35"/>
      <c r="D215" s="33"/>
      <c r="E215" s="36"/>
      <c r="F215" s="37"/>
      <c r="G215" s="37"/>
    </row>
    <row r="216" spans="1:7" x14ac:dyDescent="0.25">
      <c r="A216" s="33">
        <f>'[5]Ծավ Նախ '!A96</f>
        <v>2</v>
      </c>
      <c r="B216" s="34" t="str">
        <f>'[5]Ծավ Նախ '!B96</f>
        <v>Ս8-402-1  Գ.մ.=1.05 կիրառ</v>
      </c>
      <c r="C216" s="35" t="str">
        <f>'[5]Ծավ Նախ '!C96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216" s="33" t="str">
        <f>'[5]Ծավ Նախ '!D96</f>
        <v>գմ лм</v>
      </c>
      <c r="E216" s="36">
        <f>'[5]Ծավ Նախ '!E96</f>
        <v>84</v>
      </c>
      <c r="F216" s="37">
        <f>'[5]Ծավ Նախ '!F96</f>
        <v>0.58451710652593092</v>
      </c>
      <c r="G216" s="37">
        <f>'[5]Ծավ Նախ '!G96</f>
        <v>49.099436948178194</v>
      </c>
    </row>
    <row r="217" spans="1:7" ht="15" customHeight="1" x14ac:dyDescent="0.25">
      <c r="A217" s="33"/>
      <c r="B217" s="34"/>
      <c r="C217" s="35"/>
      <c r="D217" s="33"/>
      <c r="E217" s="36"/>
      <c r="F217" s="37"/>
      <c r="G217" s="37"/>
    </row>
    <row r="218" spans="1:7" x14ac:dyDescent="0.25">
      <c r="A218" s="33"/>
      <c r="B218" s="34"/>
      <c r="C218" s="35"/>
      <c r="D218" s="33"/>
      <c r="E218" s="36"/>
      <c r="F218" s="37"/>
      <c r="G218" s="37"/>
    </row>
    <row r="219" spans="1:7" x14ac:dyDescent="0.25">
      <c r="A219" s="33"/>
      <c r="B219" s="34"/>
      <c r="C219" s="35"/>
      <c r="D219" s="33"/>
      <c r="E219" s="36"/>
      <c r="F219" s="37"/>
      <c r="G219" s="37"/>
    </row>
    <row r="220" spans="1:7" x14ac:dyDescent="0.25">
      <c r="A220" s="33">
        <f>'[5]Ծավ Նախ '!A100</f>
        <v>3</v>
      </c>
      <c r="B220" s="34" t="str">
        <f>'[5]Ծավ Նախ '!B100</f>
        <v>Ս8-594-1 Գ.մ.=1.05 Կիրառ.</v>
      </c>
      <c r="C220" s="35" t="str">
        <f>'[5]Ծավ Նախ '!C100</f>
        <v xml:space="preserve">Արտաքին փողոցային լուսավորության լեդ լուսատուի տեղադրում                                      </v>
      </c>
      <c r="D220" s="33" t="str">
        <f>'[5]Ծավ Նախ '!D100</f>
        <v>հատ шт</v>
      </c>
      <c r="E220" s="36">
        <f>'[5]Ծավ Նախ '!E100</f>
        <v>14</v>
      </c>
      <c r="F220" s="37">
        <f>'[5]Ծավ Նախ '!F100</f>
        <v>4.3985080806916406</v>
      </c>
      <c r="G220" s="37">
        <f>'[5]Ծավ Նախ '!G100</f>
        <v>61.579113129682966</v>
      </c>
    </row>
    <row r="221" spans="1:7" ht="15" customHeight="1" x14ac:dyDescent="0.25">
      <c r="A221" s="33"/>
      <c r="B221" s="34"/>
      <c r="C221" s="35"/>
      <c r="D221" s="33"/>
      <c r="E221" s="36"/>
      <c r="F221" s="37"/>
      <c r="G221" s="37"/>
    </row>
    <row r="222" spans="1:7" x14ac:dyDescent="0.25">
      <c r="A222" s="33"/>
      <c r="B222" s="34"/>
      <c r="C222" s="35"/>
      <c r="D222" s="33"/>
      <c r="E222" s="36"/>
      <c r="F222" s="37"/>
      <c r="G222" s="37"/>
    </row>
    <row r="223" spans="1:7" x14ac:dyDescent="0.25">
      <c r="A223" s="33"/>
      <c r="B223" s="34"/>
      <c r="C223" s="35"/>
      <c r="D223" s="33"/>
      <c r="E223" s="36"/>
      <c r="F223" s="37"/>
      <c r="G223" s="37"/>
    </row>
    <row r="224" spans="1:7" x14ac:dyDescent="0.25">
      <c r="A224" s="33">
        <f>'[5]Ծավ Նախ '!A104</f>
        <v>4</v>
      </c>
      <c r="B224" s="34" t="str">
        <f>'[5]Ծավ Նախ '!B104</f>
        <v>Շուկա</v>
      </c>
      <c r="C224" s="35" t="str">
        <f>'[5]Ծավ Նախ '!C104</f>
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</c>
      <c r="D224" s="33" t="str">
        <f>'[5]Ծավ Նախ '!D104</f>
        <v>հատ шт</v>
      </c>
      <c r="E224" s="36">
        <f>'[5]Ծավ Նախ '!E104</f>
        <v>14</v>
      </c>
      <c r="F224" s="37">
        <f>'[5]Ծավ Նախ '!F104</f>
        <v>14.728931381106181</v>
      </c>
      <c r="G224" s="37">
        <f>'[5]Ծավ Նախ '!G104</f>
        <v>206.20503933548653</v>
      </c>
    </row>
    <row r="225" spans="1:7" ht="15" customHeight="1" x14ac:dyDescent="0.25">
      <c r="A225" s="33"/>
      <c r="B225" s="34"/>
      <c r="C225" s="35"/>
      <c r="D225" s="33"/>
      <c r="E225" s="36"/>
      <c r="F225" s="37"/>
      <c r="G225" s="37"/>
    </row>
    <row r="226" spans="1:7" x14ac:dyDescent="0.25">
      <c r="A226" s="33"/>
      <c r="B226" s="34"/>
      <c r="C226" s="35"/>
      <c r="D226" s="33"/>
      <c r="E226" s="36"/>
      <c r="F226" s="37"/>
      <c r="G226" s="37"/>
    </row>
    <row r="227" spans="1:7" x14ac:dyDescent="0.25">
      <c r="A227" s="33"/>
      <c r="B227" s="34"/>
      <c r="C227" s="35"/>
      <c r="D227" s="33"/>
      <c r="E227" s="36"/>
      <c r="F227" s="37"/>
      <c r="G227" s="37"/>
    </row>
    <row r="228" spans="1:7" x14ac:dyDescent="0.25">
      <c r="A228" s="39"/>
      <c r="B228" s="39"/>
      <c r="C228" s="6" t="s">
        <v>11</v>
      </c>
      <c r="D228" s="6"/>
      <c r="E228" s="6"/>
      <c r="F228" s="6"/>
      <c r="G228" s="7">
        <f>SUM(G133:G227)</f>
        <v>2128.3158225504249</v>
      </c>
    </row>
    <row r="229" spans="1:7" ht="33" customHeight="1" x14ac:dyDescent="0.25">
      <c r="A229" s="11" t="str">
        <f>'[2]Ծավ Նախ '!$A$1</f>
        <v>ՀՀ Շիրակի մարզ, Ամասիա համայնք, Արդենիս գյուղի փողոցների արտաքին լուսավորության ցանցի կառուցում
Республика Армения, Ширакская область, община Амасия, строительство сети наружного освещения улиц села Арденис</v>
      </c>
      <c r="B229" s="11"/>
      <c r="C229" s="11"/>
      <c r="D229" s="11"/>
      <c r="E229" s="11"/>
      <c r="F229" s="11"/>
      <c r="G229" s="11"/>
    </row>
    <row r="230" spans="1:7" ht="33" customHeight="1" x14ac:dyDescent="0.25">
      <c r="A230" s="11"/>
      <c r="B230" s="11"/>
      <c r="C230" s="11"/>
      <c r="D230" s="11"/>
      <c r="E230" s="11"/>
      <c r="F230" s="11"/>
      <c r="G230" s="11"/>
    </row>
    <row r="231" spans="1:7" ht="18" customHeight="1" x14ac:dyDescent="0.25">
      <c r="A231" s="42" t="s">
        <v>0</v>
      </c>
      <c r="B231" s="42"/>
      <c r="C231" s="42"/>
      <c r="D231" s="42"/>
      <c r="E231" s="42"/>
      <c r="F231" s="42"/>
      <c r="G231" s="42"/>
    </row>
    <row r="232" spans="1:7" ht="33" hidden="1" customHeight="1" x14ac:dyDescent="0.25">
      <c r="A232" s="42"/>
      <c r="B232" s="42"/>
      <c r="C232" s="42"/>
      <c r="D232" s="42"/>
      <c r="E232" s="42"/>
      <c r="F232" s="42"/>
      <c r="G232" s="42"/>
    </row>
    <row r="233" spans="1:7" ht="33" hidden="1" customHeight="1" x14ac:dyDescent="0.25">
      <c r="A233" s="42"/>
      <c r="B233" s="42"/>
      <c r="C233" s="42"/>
      <c r="D233" s="42"/>
      <c r="E233" s="42"/>
      <c r="F233" s="42"/>
      <c r="G233" s="42"/>
    </row>
    <row r="234" spans="1:7" x14ac:dyDescent="0.25">
      <c r="A234" s="39"/>
      <c r="B234" s="39"/>
      <c r="C234" s="38"/>
      <c r="D234" s="39"/>
      <c r="E234" s="40"/>
      <c r="F234" s="39"/>
      <c r="G234" s="39"/>
    </row>
    <row r="235" spans="1:7" x14ac:dyDescent="0.25">
      <c r="A235" s="13" t="s">
        <v>1</v>
      </c>
      <c r="B235" s="14" t="s">
        <v>2</v>
      </c>
      <c r="C235" s="13" t="s">
        <v>3</v>
      </c>
      <c r="D235" s="14" t="s">
        <v>4</v>
      </c>
      <c r="E235" s="14" t="s">
        <v>5</v>
      </c>
      <c r="F235" s="14" t="s">
        <v>6</v>
      </c>
      <c r="G235" s="13" t="s">
        <v>7</v>
      </c>
    </row>
    <row r="236" spans="1:7" x14ac:dyDescent="0.25">
      <c r="A236" s="13"/>
      <c r="B236" s="14"/>
      <c r="C236" s="13"/>
      <c r="D236" s="14"/>
      <c r="E236" s="14"/>
      <c r="F236" s="14"/>
      <c r="G236" s="13"/>
    </row>
    <row r="237" spans="1:7" x14ac:dyDescent="0.25">
      <c r="A237" s="13"/>
      <c r="B237" s="14"/>
      <c r="C237" s="13"/>
      <c r="D237" s="14"/>
      <c r="E237" s="14"/>
      <c r="F237" s="14"/>
      <c r="G237" s="13"/>
    </row>
    <row r="238" spans="1:7" ht="25.5" x14ac:dyDescent="0.25">
      <c r="A238" s="13"/>
      <c r="B238" s="14"/>
      <c r="C238" s="13"/>
      <c r="D238" s="14"/>
      <c r="E238" s="14"/>
      <c r="F238" s="14"/>
      <c r="G238" s="15" t="s">
        <v>8</v>
      </c>
    </row>
    <row r="239" spans="1:7" x14ac:dyDescent="0.25">
      <c r="A239" s="16">
        <v>1</v>
      </c>
      <c r="B239" s="16">
        <v>2</v>
      </c>
      <c r="C239" s="16">
        <v>3</v>
      </c>
      <c r="D239" s="16">
        <v>4</v>
      </c>
      <c r="E239" s="16">
        <v>5</v>
      </c>
      <c r="F239" s="16">
        <v>6</v>
      </c>
      <c r="G239" s="16">
        <v>7</v>
      </c>
    </row>
    <row r="240" spans="1:7" x14ac:dyDescent="0.25">
      <c r="A240" s="17" t="s">
        <v>9</v>
      </c>
      <c r="B240" s="18"/>
      <c r="C240" s="18"/>
      <c r="D240" s="18"/>
      <c r="E240" s="18"/>
      <c r="F240" s="18"/>
      <c r="G240" s="18"/>
    </row>
    <row r="241" spans="1:7" x14ac:dyDescent="0.25">
      <c r="A241" s="19">
        <f>'[2]Ծավ Նախ '!A13</f>
        <v>1</v>
      </c>
      <c r="B241" s="13" t="str">
        <f>'[2]Ծավ Նախ '!B13</f>
        <v>Ժ4-141 Գ.մ.=1.05</v>
      </c>
      <c r="C241" s="20" t="str">
        <f>'[2]Ծավ Նախ '!C13</f>
        <v xml:space="preserve">Փոսորակի հորատում  
Бурение скважины в грунте                                  </v>
      </c>
      <c r="D241" s="19" t="str">
        <f>'[2]Ծավ Նախ '!D13</f>
        <v>մ
м</v>
      </c>
      <c r="E241" s="21">
        <f>'[2]Ծավ Նախ '!E13</f>
        <v>27.500000000000004</v>
      </c>
      <c r="F241" s="41">
        <f>'[2]Ծավ Նախ '!F13</f>
        <v>3.5796180383047562</v>
      </c>
      <c r="G241" s="41">
        <f>'[2]Ծավ Նախ '!G13</f>
        <v>98.439496053380807</v>
      </c>
    </row>
    <row r="242" spans="1:7" x14ac:dyDescent="0.25">
      <c r="A242" s="19"/>
      <c r="B242" s="13"/>
      <c r="C242" s="20"/>
      <c r="D242" s="19"/>
      <c r="E242" s="21"/>
      <c r="F242" s="41"/>
      <c r="G242" s="41"/>
    </row>
    <row r="243" spans="1:7" x14ac:dyDescent="0.25">
      <c r="A243" s="19"/>
      <c r="B243" s="13"/>
      <c r="C243" s="20"/>
      <c r="D243" s="19"/>
      <c r="E243" s="21"/>
      <c r="F243" s="41"/>
      <c r="G243" s="41"/>
    </row>
    <row r="244" spans="1:7" x14ac:dyDescent="0.25">
      <c r="A244" s="19"/>
      <c r="B244" s="13"/>
      <c r="C244" s="20"/>
      <c r="D244" s="19"/>
      <c r="E244" s="21"/>
      <c r="F244" s="41"/>
      <c r="G244" s="41"/>
    </row>
    <row r="245" spans="1:7" x14ac:dyDescent="0.25">
      <c r="A245" s="19">
        <f>'[2]Ծավ Նախ '!A17</f>
        <v>2</v>
      </c>
      <c r="B245" s="13" t="str">
        <f>'[2]Ծավ Նախ '!B17</f>
        <v>Ժ8-11-1 Գ.մ.=1.05</v>
      </c>
      <c r="C245" s="20" t="str">
        <f>'[2]Ծավ Նախ '!C17</f>
        <v>Խճով նախաշերտի իրականացում 10սմ 
Выполнение гравийного слоя 10 см</v>
      </c>
      <c r="D245" s="19" t="str">
        <f>'[2]Ծավ Նախ '!D17</f>
        <v xml:space="preserve">մ3 м3 </v>
      </c>
      <c r="E245" s="21">
        <f>'[2]Ծավ Նախ '!E17</f>
        <v>0.176625</v>
      </c>
      <c r="F245" s="41">
        <f>'[2]Ծավ Նախ '!F17</f>
        <v>10.194818605700844</v>
      </c>
      <c r="G245" s="41">
        <f>'[2]Ծավ Նախ '!G17</f>
        <v>1.8006598362319115</v>
      </c>
    </row>
    <row r="246" spans="1:7" x14ac:dyDescent="0.25">
      <c r="A246" s="19"/>
      <c r="B246" s="13"/>
      <c r="C246" s="20"/>
      <c r="D246" s="19"/>
      <c r="E246" s="21"/>
      <c r="F246" s="41"/>
      <c r="G246" s="41"/>
    </row>
    <row r="247" spans="1:7" x14ac:dyDescent="0.25">
      <c r="A247" s="19"/>
      <c r="B247" s="13"/>
      <c r="C247" s="20"/>
      <c r="D247" s="19"/>
      <c r="E247" s="21"/>
      <c r="F247" s="41"/>
      <c r="G247" s="41"/>
    </row>
    <row r="248" spans="1:7" x14ac:dyDescent="0.25">
      <c r="A248" s="19"/>
      <c r="B248" s="13"/>
      <c r="C248" s="20"/>
      <c r="D248" s="19"/>
      <c r="E248" s="21"/>
      <c r="F248" s="41"/>
      <c r="G248" s="41"/>
    </row>
    <row r="249" spans="1:7" x14ac:dyDescent="0.25">
      <c r="A249" s="19">
        <f>'[2]Ծավ Նախ '!A21</f>
        <v>3</v>
      </c>
      <c r="B249" s="13" t="str">
        <f>'[2]Ծավ Նախ '!B21</f>
        <v>Ժ6-16 Գ.մ.=1.05</v>
      </c>
      <c r="C249" s="20" t="str">
        <f>'[2]Ծավ Նախ '!C21</f>
        <v>Հենասյուների հիմքերի կառուցում B12.5 դասի բետոնով Строительство фундаментов из бетона класса В12.5</v>
      </c>
      <c r="D249" s="19" t="str">
        <f>'[2]Ծավ Նախ '!D21</f>
        <v xml:space="preserve">մ3 м3 </v>
      </c>
      <c r="E249" s="21">
        <f>'[2]Ծավ Նախ '!E21</f>
        <v>1.7662499999999999</v>
      </c>
      <c r="F249" s="41">
        <f>'[2]Ծավ Նախ '!F21</f>
        <v>43.557666206740642</v>
      </c>
      <c r="G249" s="41">
        <f>'[2]Ծավ Նախ '!G21</f>
        <v>76.933727937655647</v>
      </c>
    </row>
    <row r="250" spans="1:7" x14ac:dyDescent="0.25">
      <c r="A250" s="19"/>
      <c r="B250" s="13"/>
      <c r="C250" s="20"/>
      <c r="D250" s="19"/>
      <c r="E250" s="21"/>
      <c r="F250" s="41"/>
      <c r="G250" s="41"/>
    </row>
    <row r="251" spans="1:7" x14ac:dyDescent="0.25">
      <c r="A251" s="19"/>
      <c r="B251" s="13"/>
      <c r="C251" s="20"/>
      <c r="D251" s="19"/>
      <c r="E251" s="21"/>
      <c r="F251" s="41"/>
      <c r="G251" s="41"/>
    </row>
    <row r="252" spans="1:7" x14ac:dyDescent="0.25">
      <c r="A252" s="19"/>
      <c r="B252" s="13"/>
      <c r="C252" s="20"/>
      <c r="D252" s="19"/>
      <c r="E252" s="21"/>
      <c r="F252" s="41"/>
      <c r="G252" s="41"/>
    </row>
    <row r="253" spans="1:7" x14ac:dyDescent="0.25">
      <c r="A253" s="19">
        <f>'[2]Ծավ Նախ '!A25</f>
        <v>4</v>
      </c>
      <c r="B253" s="13" t="str">
        <f>'[2]Ծավ Նախ '!B25</f>
        <v>Ժ1-1606 Գ.մ.=1.05</v>
      </c>
      <c r="C253" s="20" t="str">
        <f>'[2]Ծավ Նախ '!C25</f>
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</c>
      <c r="D253" s="19" t="str">
        <f>'[2]Ծավ Նախ '!D25</f>
        <v xml:space="preserve">մ3м3 </v>
      </c>
      <c r="E253" s="21">
        <f>'[2]Ծավ Նախ '!E25</f>
        <v>1.9428750000000004</v>
      </c>
      <c r="F253" s="41">
        <f>'[2]Ծավ Նախ '!F25</f>
        <v>0.14972197449001565</v>
      </c>
      <c r="G253" s="41">
        <f>'[2]Ծավ Նախ '!G25</f>
        <v>0.29089108118728918</v>
      </c>
    </row>
    <row r="254" spans="1:7" x14ac:dyDescent="0.25">
      <c r="A254" s="19"/>
      <c r="B254" s="13"/>
      <c r="C254" s="20"/>
      <c r="D254" s="19"/>
      <c r="E254" s="21"/>
      <c r="F254" s="41"/>
      <c r="G254" s="41"/>
    </row>
    <row r="255" spans="1:7" x14ac:dyDescent="0.25">
      <c r="A255" s="19"/>
      <c r="B255" s="13"/>
      <c r="C255" s="20"/>
      <c r="D255" s="19"/>
      <c r="E255" s="21"/>
      <c r="F255" s="41"/>
      <c r="G255" s="41"/>
    </row>
    <row r="256" spans="1:7" x14ac:dyDescent="0.25">
      <c r="A256" s="19"/>
      <c r="B256" s="13"/>
      <c r="C256" s="20"/>
      <c r="D256" s="19"/>
      <c r="E256" s="21"/>
      <c r="F256" s="41"/>
      <c r="G256" s="41"/>
    </row>
    <row r="257" spans="1:7" x14ac:dyDescent="0.25">
      <c r="A257" s="19">
        <f>'[2]Ծավ Նախ '!A29</f>
        <v>5</v>
      </c>
      <c r="B257" s="13" t="str">
        <f>'[2]Ծավ Նախ '!B29</f>
        <v>ԳԺ311-29-3 Գ.մ.=1.05</v>
      </c>
      <c r="C257" s="20" t="str">
        <f>'[2]Ծավ Նախ '!C29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257" s="19" t="str">
        <f>'[2]Ծավ Նախ '!D29</f>
        <v>տ т</v>
      </c>
      <c r="E257" s="21">
        <f>'[2]Ծավ Նախ '!E29</f>
        <v>3.8857500000000007</v>
      </c>
      <c r="F257" s="41">
        <f>'[2]Ծավ Նախ '!F29</f>
        <v>0.76999872594865193</v>
      </c>
      <c r="G257" s="41">
        <f>'[2]Ծավ Նախ '!G29</f>
        <v>2.9920225493549748</v>
      </c>
    </row>
    <row r="258" spans="1:7" x14ac:dyDescent="0.25">
      <c r="A258" s="19"/>
      <c r="B258" s="13"/>
      <c r="C258" s="20"/>
      <c r="D258" s="19"/>
      <c r="E258" s="21"/>
      <c r="F258" s="41"/>
      <c r="G258" s="41"/>
    </row>
    <row r="259" spans="1:7" x14ac:dyDescent="0.25">
      <c r="A259" s="19"/>
      <c r="B259" s="13"/>
      <c r="C259" s="20"/>
      <c r="D259" s="19"/>
      <c r="E259" s="21"/>
      <c r="F259" s="41"/>
      <c r="G259" s="41"/>
    </row>
    <row r="260" spans="1:7" x14ac:dyDescent="0.25">
      <c r="A260" s="19"/>
      <c r="B260" s="13"/>
      <c r="C260" s="20"/>
      <c r="D260" s="19"/>
      <c r="E260" s="21"/>
      <c r="F260" s="41"/>
      <c r="G260" s="41"/>
    </row>
    <row r="261" spans="1:7" x14ac:dyDescent="0.25">
      <c r="A261" s="19">
        <f>'[2]Ծավ Նախ '!A33</f>
        <v>6</v>
      </c>
      <c r="B261" s="13" t="str">
        <f>'[2]Ծավ Նախ '!B33</f>
        <v>ԳԺ310-4-1 Գ.մ.=1.05</v>
      </c>
      <c r="C261" s="20" t="str">
        <f>'[2]Ծավ Նախ '!C33</f>
        <v>Շին. աղբի տեղափոխում մինչև 5կմ 
Шин. вывоз мусора до 5 км</v>
      </c>
      <c r="D261" s="19" t="str">
        <f>'[2]Ծավ Նախ '!D33</f>
        <v>տ т</v>
      </c>
      <c r="E261" s="21">
        <f>'[2]Ծավ Նախ '!E33</f>
        <v>3.8857500000000007</v>
      </c>
      <c r="F261" s="41">
        <f>'[2]Ծավ Նախ '!F33</f>
        <v>2.1388853498573663</v>
      </c>
      <c r="G261" s="41">
        <f>'[2]Ծավ Նախ '!G33</f>
        <v>8.3111737482082635</v>
      </c>
    </row>
    <row r="262" spans="1:7" x14ac:dyDescent="0.25">
      <c r="A262" s="19"/>
      <c r="B262" s="13"/>
      <c r="C262" s="20"/>
      <c r="D262" s="19"/>
      <c r="E262" s="21"/>
      <c r="F262" s="41"/>
      <c r="G262" s="41"/>
    </row>
    <row r="263" spans="1:7" x14ac:dyDescent="0.25">
      <c r="A263" s="19"/>
      <c r="B263" s="13"/>
      <c r="C263" s="20"/>
      <c r="D263" s="19"/>
      <c r="E263" s="21"/>
      <c r="F263" s="41"/>
      <c r="G263" s="41"/>
    </row>
    <row r="264" spans="1:7" x14ac:dyDescent="0.25">
      <c r="A264" s="19"/>
      <c r="B264" s="13"/>
      <c r="C264" s="20"/>
      <c r="D264" s="19"/>
      <c r="E264" s="21"/>
      <c r="F264" s="41"/>
      <c r="G264" s="41"/>
    </row>
    <row r="265" spans="1:7" x14ac:dyDescent="0.25">
      <c r="A265" s="19">
        <f>'[2]Ծավ Նախ '!A37</f>
        <v>7</v>
      </c>
      <c r="B265" s="13" t="str">
        <f>'[2]Ծավ Նախ '!B37</f>
        <v>Ժ9-148 կիրառ․ Գ.մ.=1.05</v>
      </c>
      <c r="C265" s="20" t="str">
        <f>'[2]Ծավ Նախ '!C37</f>
        <v>Մետաղական հենասյուների տեղադրում Ф108*4մմ, L=7.0մ 
Установка металлических столбов Ф108*4 мм, L=7.0 м</v>
      </c>
      <c r="D265" s="19" t="str">
        <f>'[2]Ծավ Նախ '!D37</f>
        <v>տ</v>
      </c>
      <c r="E265" s="21">
        <f>'[2]Ծավ Նախ '!E37</f>
        <v>1.7955000000000001</v>
      </c>
      <c r="F265" s="41">
        <f>'[2]Ծավ Նախ '!F37</f>
        <v>179.88015430048097</v>
      </c>
      <c r="G265" s="41">
        <f>'[2]Ծավ Նախ '!G37</f>
        <v>322.97481704651358</v>
      </c>
    </row>
    <row r="266" spans="1:7" x14ac:dyDescent="0.25">
      <c r="A266" s="19"/>
      <c r="B266" s="13"/>
      <c r="C266" s="20"/>
      <c r="D266" s="19"/>
      <c r="E266" s="21"/>
      <c r="F266" s="41"/>
      <c r="G266" s="41"/>
    </row>
    <row r="267" spans="1:7" x14ac:dyDescent="0.25">
      <c r="A267" s="19"/>
      <c r="B267" s="13"/>
      <c r="C267" s="20"/>
      <c r="D267" s="19"/>
      <c r="E267" s="21"/>
      <c r="F267" s="41"/>
      <c r="G267" s="41"/>
    </row>
    <row r="268" spans="1:7" x14ac:dyDescent="0.25">
      <c r="A268" s="19"/>
      <c r="B268" s="13"/>
      <c r="C268" s="20"/>
      <c r="D268" s="19"/>
      <c r="E268" s="21"/>
      <c r="F268" s="41"/>
      <c r="G268" s="41"/>
    </row>
    <row r="269" spans="1:7" x14ac:dyDescent="0.25">
      <c r="A269" s="19">
        <f>'[2]Ծավ Նախ '!A41</f>
        <v>8</v>
      </c>
      <c r="B269" s="13" t="str">
        <f>'[2]Ծավ Նախ '!B41</f>
        <v>ինֆ տեղ</v>
      </c>
      <c r="C269" s="20" t="str">
        <f>'[2]Ծավ Նախ '!C41</f>
        <v>Մետաղական խողովակ Ф108*4մմ
Труба металлическая Ф108*4 мм</v>
      </c>
      <c r="D269" s="19" t="str">
        <f>'[2]Ծավ Նախ '!D41</f>
        <v>գմ л.м</v>
      </c>
      <c r="E269" s="21">
        <f>'[2]Ծավ Նախ '!E41</f>
        <v>175</v>
      </c>
      <c r="F269" s="41">
        <f>'[2]Ծավ Նախ '!F41</f>
        <v>5.2207558922816659</v>
      </c>
      <c r="G269" s="41">
        <f>'[2]Ծավ Նախ '!G41</f>
        <v>913.63228114929154</v>
      </c>
    </row>
    <row r="270" spans="1:7" x14ac:dyDescent="0.25">
      <c r="A270" s="19"/>
      <c r="B270" s="13"/>
      <c r="C270" s="20"/>
      <c r="D270" s="19"/>
      <c r="E270" s="21"/>
      <c r="F270" s="41"/>
      <c r="G270" s="41"/>
    </row>
    <row r="271" spans="1:7" x14ac:dyDescent="0.25">
      <c r="A271" s="19"/>
      <c r="B271" s="13"/>
      <c r="C271" s="20"/>
      <c r="D271" s="19"/>
      <c r="E271" s="21"/>
      <c r="F271" s="41"/>
      <c r="G271" s="41"/>
    </row>
    <row r="272" spans="1:7" x14ac:dyDescent="0.25">
      <c r="A272" s="19"/>
      <c r="B272" s="13"/>
      <c r="C272" s="20"/>
      <c r="D272" s="19"/>
      <c r="E272" s="21"/>
      <c r="F272" s="41"/>
      <c r="G272" s="41"/>
    </row>
    <row r="273" spans="1:7" x14ac:dyDescent="0.25">
      <c r="A273" s="19">
        <f>'[2]Ծավ Նախ '!A45</f>
        <v>9</v>
      </c>
      <c r="B273" s="13" t="str">
        <f>'[2]Ծավ Նախ '!B45</f>
        <v>ինֆ տեղ</v>
      </c>
      <c r="C273" s="20" t="str">
        <f>'[2]Ծավ Նախ '!C45</f>
        <v>Ամրան Ф16մմ, AIII հենասյան խարսխման համար /0.25*3հատ/  Арматура Ф16 мм, для анкеровки опоры AIII /0,25*3шт/</v>
      </c>
      <c r="D273" s="19" t="str">
        <f>'[2]Ծավ Նախ '!D45</f>
        <v>տ т</v>
      </c>
      <c r="E273" s="21">
        <f>'[2]Ծավ Նախ '!E45</f>
        <v>2.9624999999999999E-2</v>
      </c>
      <c r="F273" s="41">
        <f>'[2]Ծավ Նախ '!F45</f>
        <v>436.89692709206213</v>
      </c>
      <c r="G273" s="41">
        <f>'[2]Ծավ Նախ '!G45</f>
        <v>12.94307146510234</v>
      </c>
    </row>
    <row r="274" spans="1:7" x14ac:dyDescent="0.25">
      <c r="A274" s="19"/>
      <c r="B274" s="13"/>
      <c r="C274" s="20"/>
      <c r="D274" s="19"/>
      <c r="E274" s="21"/>
      <c r="F274" s="41"/>
      <c r="G274" s="41"/>
    </row>
    <row r="275" spans="1:7" x14ac:dyDescent="0.25">
      <c r="A275" s="19"/>
      <c r="B275" s="13"/>
      <c r="C275" s="20"/>
      <c r="D275" s="19"/>
      <c r="E275" s="21"/>
      <c r="F275" s="41"/>
      <c r="G275" s="41"/>
    </row>
    <row r="276" spans="1:7" x14ac:dyDescent="0.25">
      <c r="A276" s="19"/>
      <c r="B276" s="13"/>
      <c r="C276" s="20"/>
      <c r="D276" s="19"/>
      <c r="E276" s="21"/>
      <c r="F276" s="41"/>
      <c r="G276" s="41"/>
    </row>
    <row r="277" spans="1:7" x14ac:dyDescent="0.25">
      <c r="A277" s="19">
        <f>'[2]Ծավ Նախ '!A49</f>
        <v>10</v>
      </c>
      <c r="B277" s="13" t="str">
        <f>'[2]Ծավ Նախ '!B49</f>
        <v>Ս8-471-1 Գ.մ.=1.05</v>
      </c>
      <c r="C277" s="20" t="str">
        <f>'[2]Ծավ Նախ '!C49</f>
        <v>Հողանցման անկյունակի տեղադրում Установка заземляющего уголка</v>
      </c>
      <c r="D277" s="19" t="str">
        <f>'[2]Ծավ Նախ '!D49</f>
        <v>հատ шт</v>
      </c>
      <c r="E277" s="21">
        <f>'[2]Ծավ Նախ '!E49</f>
        <v>25</v>
      </c>
      <c r="F277" s="41">
        <f>'[2]Ծավ Նախ '!F49</f>
        <v>1.830701751817295</v>
      </c>
      <c r="G277" s="41">
        <f>'[2]Ծավ Նախ '!G49</f>
        <v>45.767543795432374</v>
      </c>
    </row>
    <row r="278" spans="1:7" x14ac:dyDescent="0.25">
      <c r="A278" s="19"/>
      <c r="B278" s="13"/>
      <c r="C278" s="20"/>
      <c r="D278" s="19"/>
      <c r="E278" s="21"/>
      <c r="F278" s="41"/>
      <c r="G278" s="41"/>
    </row>
    <row r="279" spans="1:7" x14ac:dyDescent="0.25">
      <c r="A279" s="19"/>
      <c r="B279" s="13"/>
      <c r="C279" s="20"/>
      <c r="D279" s="19"/>
      <c r="E279" s="21"/>
      <c r="F279" s="41"/>
      <c r="G279" s="41"/>
    </row>
    <row r="280" spans="1:7" x14ac:dyDescent="0.25">
      <c r="A280" s="19"/>
      <c r="B280" s="13"/>
      <c r="C280" s="20"/>
      <c r="D280" s="19"/>
      <c r="E280" s="21"/>
      <c r="F280" s="41"/>
      <c r="G280" s="41"/>
    </row>
    <row r="281" spans="1:7" x14ac:dyDescent="0.25">
      <c r="A281" s="19">
        <f>'[2]Ծավ Նախ '!A53</f>
        <v>11</v>
      </c>
      <c r="B281" s="13" t="str">
        <f>'[2]Ծավ Նախ '!B53</f>
        <v>ինֆ տեղ</v>
      </c>
      <c r="C281" s="20" t="str">
        <f>'[2]Ծավ Նախ '!C53</f>
        <v>Անկյունակ 50x50x5մմ  - 1.5գմ /հողանցման համար/ 
Уголок 50х50х5 мм - 1,5 гр /для заземления/</v>
      </c>
      <c r="D281" s="19" t="str">
        <f>'[2]Ծավ Նախ '!D53</f>
        <v>գմ л.м</v>
      </c>
      <c r="E281" s="21">
        <f>'[2]Ծավ Նախ '!E53</f>
        <v>37.5</v>
      </c>
      <c r="F281" s="41">
        <f>'[2]Ծավ Նախ '!F53</f>
        <v>1.6238646847669569</v>
      </c>
      <c r="G281" s="41">
        <f>'[2]Ծավ Նախ '!G53</f>
        <v>60.894925678760885</v>
      </c>
    </row>
    <row r="282" spans="1:7" x14ac:dyDescent="0.25">
      <c r="A282" s="19"/>
      <c r="B282" s="13"/>
      <c r="C282" s="20"/>
      <c r="D282" s="19"/>
      <c r="E282" s="21"/>
      <c r="F282" s="41"/>
      <c r="G282" s="41"/>
    </row>
    <row r="283" spans="1:7" x14ac:dyDescent="0.25">
      <c r="A283" s="19"/>
      <c r="B283" s="13"/>
      <c r="C283" s="20"/>
      <c r="D283" s="19"/>
      <c r="E283" s="21"/>
      <c r="F283" s="41"/>
      <c r="G283" s="41"/>
    </row>
    <row r="284" spans="1:7" x14ac:dyDescent="0.25">
      <c r="A284" s="19"/>
      <c r="B284" s="13"/>
      <c r="C284" s="20"/>
      <c r="D284" s="19"/>
      <c r="E284" s="21"/>
      <c r="F284" s="41"/>
      <c r="G284" s="41"/>
    </row>
    <row r="285" spans="1:7" x14ac:dyDescent="0.25">
      <c r="A285" s="19">
        <f>'[2]Ծավ Նախ '!A57</f>
        <v>12</v>
      </c>
      <c r="B285" s="13" t="str">
        <f>'[2]Ծավ Նախ '!B57</f>
        <v>Ս8-472-7 Գ.մ.=1.05</v>
      </c>
      <c r="C285" s="20" t="str">
        <f>'[2]Ծավ Նախ '!C57</f>
        <v>Հողանցման հաղորդիչի մոնտաժում Монтаж заземляющего проводника</v>
      </c>
      <c r="D285" s="19" t="str">
        <f>'[2]Ծավ Նախ '!D57</f>
        <v>գմ л.м</v>
      </c>
      <c r="E285" s="21">
        <f>'[2]Ծավ Նախ '!E57</f>
        <v>12.5</v>
      </c>
      <c r="F285" s="41">
        <f>'[2]Ծավ Նախ '!F57</f>
        <v>0.52306192820398112</v>
      </c>
      <c r="G285" s="41">
        <f>'[2]Ծավ Նախ '!G57</f>
        <v>6.5382741025497637</v>
      </c>
    </row>
    <row r="286" spans="1:7" x14ac:dyDescent="0.25">
      <c r="A286" s="19"/>
      <c r="B286" s="13"/>
      <c r="C286" s="20"/>
      <c r="D286" s="19"/>
      <c r="E286" s="21"/>
      <c r="F286" s="41"/>
      <c r="G286" s="41"/>
    </row>
    <row r="287" spans="1:7" x14ac:dyDescent="0.25">
      <c r="A287" s="19"/>
      <c r="B287" s="13"/>
      <c r="C287" s="20"/>
      <c r="D287" s="19"/>
      <c r="E287" s="21"/>
      <c r="F287" s="41"/>
      <c r="G287" s="41"/>
    </row>
    <row r="288" spans="1:7" x14ac:dyDescent="0.25">
      <c r="A288" s="19"/>
      <c r="B288" s="13"/>
      <c r="C288" s="20"/>
      <c r="D288" s="19"/>
      <c r="E288" s="21"/>
      <c r="F288" s="41"/>
      <c r="G288" s="41"/>
    </row>
    <row r="289" spans="1:7" x14ac:dyDescent="0.25">
      <c r="A289" s="19">
        <f>'[2]Ծավ Նախ '!A61</f>
        <v>13</v>
      </c>
      <c r="B289" s="13" t="str">
        <f>'[2]Ծավ Նախ '!B61</f>
        <v>ինֆ տեղ</v>
      </c>
      <c r="C289" s="20" t="str">
        <f>'[2]Ծավ Նախ '!C61</f>
        <v>Շերտապողպատ 40x3մմ - 0.5գմ /հողանցման համար/ Стальной лист 40х3 мм - 0,5 г /для заземления/</v>
      </c>
      <c r="D289" s="19" t="str">
        <f>'[2]Ծավ Նախ '!D61</f>
        <v>գմ л.м</v>
      </c>
      <c r="E289" s="21">
        <f>'[2]Ծավ Նախ '!E61</f>
        <v>12.5</v>
      </c>
      <c r="F289" s="41">
        <f>'[2]Ծավ Նախ '!F61</f>
        <v>0.49489209440516774</v>
      </c>
      <c r="G289" s="41">
        <f>'[2]Ծավ Նախ '!G61</f>
        <v>6.1861511800645967</v>
      </c>
    </row>
    <row r="290" spans="1:7" x14ac:dyDescent="0.25">
      <c r="A290" s="19"/>
      <c r="B290" s="13"/>
      <c r="C290" s="20"/>
      <c r="D290" s="19"/>
      <c r="E290" s="21"/>
      <c r="F290" s="41"/>
      <c r="G290" s="41"/>
    </row>
    <row r="291" spans="1:7" x14ac:dyDescent="0.25">
      <c r="A291" s="19"/>
      <c r="B291" s="13"/>
      <c r="C291" s="20"/>
      <c r="D291" s="19"/>
      <c r="E291" s="21"/>
      <c r="F291" s="41"/>
      <c r="G291" s="41"/>
    </row>
    <row r="292" spans="1:7" x14ac:dyDescent="0.25">
      <c r="A292" s="19"/>
      <c r="B292" s="13"/>
      <c r="C292" s="20"/>
      <c r="D292" s="19"/>
      <c r="E292" s="21"/>
      <c r="F292" s="41"/>
      <c r="G292" s="41"/>
    </row>
    <row r="293" spans="1:7" x14ac:dyDescent="0.25">
      <c r="A293" s="19">
        <f>'[2]Ծավ Նախ '!A65</f>
        <v>14</v>
      </c>
      <c r="B293" s="13" t="str">
        <f>'[2]Ծավ Նախ '!B65</f>
        <v>Ժ8-363-1 Գ.մ.=1.05</v>
      </c>
      <c r="C293" s="20" t="str">
        <f>'[2]Ծավ Նախ '!C65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293" s="19" t="str">
        <f>'[2]Ծավ Նախ '!D65</f>
        <v>հատ шт</v>
      </c>
      <c r="E293" s="21">
        <f>'[2]Ծավ Նախ '!E65</f>
        <v>25</v>
      </c>
      <c r="F293" s="41">
        <f>'[2]Ծավ Նախ '!F65</f>
        <v>19.371361248244376</v>
      </c>
      <c r="G293" s="41">
        <f>'[2]Ծավ Նախ '!G65</f>
        <v>484.28403120610943</v>
      </c>
    </row>
    <row r="294" spans="1:7" x14ac:dyDescent="0.25">
      <c r="A294" s="19"/>
      <c r="B294" s="13"/>
      <c r="C294" s="20"/>
      <c r="D294" s="19"/>
      <c r="E294" s="21"/>
      <c r="F294" s="41"/>
      <c r="G294" s="41"/>
    </row>
    <row r="295" spans="1:7" x14ac:dyDescent="0.25">
      <c r="A295" s="19"/>
      <c r="B295" s="13"/>
      <c r="C295" s="20"/>
      <c r="D295" s="19"/>
      <c r="E295" s="21"/>
      <c r="F295" s="41"/>
      <c r="G295" s="41"/>
    </row>
    <row r="296" spans="1:7" x14ac:dyDescent="0.25">
      <c r="A296" s="19"/>
      <c r="B296" s="13"/>
      <c r="C296" s="20"/>
      <c r="D296" s="19"/>
      <c r="E296" s="21"/>
      <c r="F296" s="41"/>
      <c r="G296" s="41"/>
    </row>
    <row r="297" spans="1:7" x14ac:dyDescent="0.25">
      <c r="A297" s="19">
        <f>'[2]Ծավ Նախ '!A69</f>
        <v>15</v>
      </c>
      <c r="B297" s="13" t="str">
        <f>'[2]Ծավ Նախ '!B69</f>
        <v>ինֆ տեղ</v>
      </c>
      <c r="C297" s="20" t="str">
        <f>'[2]Ծավ Նախ '!C69</f>
        <v>Մետաղական պահունակ՝ նոր տեղադրվող հենասյուների վրա Ф42*3մմ, 
Металлический контейнер на новой опореФ42*3 мм</v>
      </c>
      <c r="D297" s="19" t="str">
        <f>'[2]Ծավ Նախ '!D69</f>
        <v>հատ шт</v>
      </c>
      <c r="E297" s="21">
        <f>'[2]Ծավ Նախ '!E69</f>
        <v>25</v>
      </c>
      <c r="F297" s="41">
        <f>'[2]Ծավ Նախ '!F69</f>
        <v>4.5622864952976405</v>
      </c>
      <c r="G297" s="41">
        <f>'[2]Ծավ Նախ '!G69</f>
        <v>114.05716238244101</v>
      </c>
    </row>
    <row r="298" spans="1:7" x14ac:dyDescent="0.25">
      <c r="A298" s="19"/>
      <c r="B298" s="13"/>
      <c r="C298" s="20"/>
      <c r="D298" s="19"/>
      <c r="E298" s="21"/>
      <c r="F298" s="41"/>
      <c r="G298" s="41"/>
    </row>
    <row r="299" spans="1:7" x14ac:dyDescent="0.25">
      <c r="A299" s="19"/>
      <c r="B299" s="13"/>
      <c r="C299" s="20"/>
      <c r="D299" s="19"/>
      <c r="E299" s="21"/>
      <c r="F299" s="41"/>
      <c r="G299" s="41"/>
    </row>
    <row r="300" spans="1:7" x14ac:dyDescent="0.25">
      <c r="A300" s="19"/>
      <c r="B300" s="13"/>
      <c r="C300" s="20"/>
      <c r="D300" s="19"/>
      <c r="E300" s="21"/>
      <c r="F300" s="41"/>
      <c r="G300" s="41"/>
    </row>
    <row r="301" spans="1:7" x14ac:dyDescent="0.25">
      <c r="A301" s="19">
        <f>'[2]Ծավ Նախ '!A73</f>
        <v>16</v>
      </c>
      <c r="B301" s="19" t="str">
        <f>'[2]Ծավ Նախ '!B73</f>
        <v>U8-364-1</v>
      </c>
      <c r="C301" s="20" t="str">
        <f>'[2]Ծավ Նախ '!C73</f>
        <v>Խարսխային հենարանների վրա  СИП հաղորդալարի մոնտաժային  նյութեր 
Материалы для монтажа кабеля СИП на анкерных опорах</v>
      </c>
      <c r="D301" s="19" t="str">
        <f>'[2]Ծավ Նախ '!D73</f>
        <v>հատ шт</v>
      </c>
      <c r="E301" s="19">
        <f>'[2]Ծավ Նախ '!E73</f>
        <v>10</v>
      </c>
      <c r="F301" s="41">
        <f>'[2]Ծավ Նախ '!F73</f>
        <v>11.463801231652566</v>
      </c>
      <c r="G301" s="41">
        <f>'[2]Ծավ Նախ '!G73</f>
        <v>114.63801231652566</v>
      </c>
    </row>
    <row r="302" spans="1:7" x14ac:dyDescent="0.25">
      <c r="A302" s="19"/>
      <c r="B302" s="19"/>
      <c r="C302" s="20"/>
      <c r="D302" s="19"/>
      <c r="E302" s="19"/>
      <c r="F302" s="41"/>
      <c r="G302" s="41"/>
    </row>
    <row r="303" spans="1:7" x14ac:dyDescent="0.25">
      <c r="A303" s="19"/>
      <c r="B303" s="19"/>
      <c r="C303" s="20"/>
      <c r="D303" s="19"/>
      <c r="E303" s="19"/>
      <c r="F303" s="41"/>
      <c r="G303" s="41"/>
    </row>
    <row r="304" spans="1:7" x14ac:dyDescent="0.25">
      <c r="A304" s="19"/>
      <c r="B304" s="19"/>
      <c r="C304" s="20"/>
      <c r="D304" s="19"/>
      <c r="E304" s="19"/>
      <c r="F304" s="41"/>
      <c r="G304" s="41"/>
    </row>
    <row r="305" spans="1:7" x14ac:dyDescent="0.25">
      <c r="A305" s="19"/>
      <c r="B305" s="19"/>
      <c r="C305" s="20"/>
      <c r="D305" s="19"/>
      <c r="E305" s="19"/>
      <c r="F305" s="41"/>
      <c r="G305" s="41"/>
    </row>
    <row r="306" spans="1:7" x14ac:dyDescent="0.25">
      <c r="A306" s="19">
        <f>'[2]Ծավ Նախ '!A78</f>
        <v>17</v>
      </c>
      <c r="B306" s="19" t="str">
        <f>'[2]Ծավ Նախ '!B78</f>
        <v>U8-364-1</v>
      </c>
      <c r="C306" s="20" t="str">
        <f>'[2]Ծավ Նախ '!C78</f>
        <v>Միջանկյալ հենարանների վրա СИП հաղորդալարի մոնտաժային  նյութեր 
Материалы для монтажа кабеля СИП на промежуточных опорах</v>
      </c>
      <c r="D306" s="19" t="str">
        <f>'[2]Ծավ Նախ '!D78</f>
        <v>հատ шт</v>
      </c>
      <c r="E306" s="25">
        <f>'[2]Ծավ Նախ '!E78</f>
        <v>15</v>
      </c>
      <c r="F306" s="21">
        <f>'[2]Ծավ Նախ '!F78</f>
        <v>7.7366451456636476</v>
      </c>
      <c r="G306" s="21">
        <f>'[2]Ծավ Նախ '!G78</f>
        <v>116.04967718495472</v>
      </c>
    </row>
    <row r="307" spans="1:7" x14ac:dyDescent="0.25">
      <c r="A307" s="19"/>
      <c r="B307" s="19"/>
      <c r="C307" s="20"/>
      <c r="D307" s="19"/>
      <c r="E307" s="19"/>
      <c r="F307" s="21"/>
      <c r="G307" s="21"/>
    </row>
    <row r="308" spans="1:7" x14ac:dyDescent="0.25">
      <c r="A308" s="19"/>
      <c r="B308" s="19"/>
      <c r="C308" s="20"/>
      <c r="D308" s="19"/>
      <c r="E308" s="19"/>
      <c r="F308" s="21"/>
      <c r="G308" s="21"/>
    </row>
    <row r="309" spans="1:7" x14ac:dyDescent="0.25">
      <c r="A309" s="19"/>
      <c r="B309" s="19"/>
      <c r="C309" s="20"/>
      <c r="D309" s="19"/>
      <c r="E309" s="19"/>
      <c r="F309" s="21"/>
      <c r="G309" s="21"/>
    </row>
    <row r="310" spans="1:7" x14ac:dyDescent="0.25">
      <c r="A310" s="19"/>
      <c r="B310" s="19"/>
      <c r="C310" s="20"/>
      <c r="D310" s="19"/>
      <c r="E310" s="19"/>
      <c r="F310" s="21"/>
      <c r="G310" s="21"/>
    </row>
    <row r="311" spans="1:7" x14ac:dyDescent="0.25">
      <c r="A311" s="19">
        <f>'[2]Ծավ Նախ '!A83</f>
        <v>18</v>
      </c>
      <c r="B311" s="19" t="str">
        <f>'[2]Ծավ Նախ '!B83</f>
        <v>Ժ15-614 Գ.մ.=1.05</v>
      </c>
      <c r="C311" s="20" t="str">
        <f>'[2]Ծավ Նախ '!C83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311" s="19" t="str">
        <f>'[2]Ծավ Նախ '!D83</f>
        <v>մ2 м2</v>
      </c>
      <c r="E311" s="21">
        <f>'[2]Ծավ Նախ '!E83</f>
        <v>59.346000000000011</v>
      </c>
      <c r="F311" s="41">
        <f>'[2]Ծավ Նախ '!F83</f>
        <v>1.7383377741267478</v>
      </c>
      <c r="G311" s="37">
        <f>'[2]Ծավ Նախ '!G83</f>
        <v>103.16339354332599</v>
      </c>
    </row>
    <row r="312" spans="1:7" x14ac:dyDescent="0.25">
      <c r="A312" s="19"/>
      <c r="B312" s="19"/>
      <c r="C312" s="20"/>
      <c r="D312" s="19"/>
      <c r="E312" s="21"/>
      <c r="F312" s="41"/>
      <c r="G312" s="37"/>
    </row>
    <row r="313" spans="1:7" x14ac:dyDescent="0.25">
      <c r="A313" s="19"/>
      <c r="B313" s="19"/>
      <c r="C313" s="20"/>
      <c r="D313" s="19"/>
      <c r="E313" s="21"/>
      <c r="F313" s="41"/>
      <c r="G313" s="37"/>
    </row>
    <row r="314" spans="1:7" x14ac:dyDescent="0.25">
      <c r="A314" s="19"/>
      <c r="B314" s="19"/>
      <c r="C314" s="20"/>
      <c r="D314" s="19"/>
      <c r="E314" s="21"/>
      <c r="F314" s="41"/>
      <c r="G314" s="37"/>
    </row>
    <row r="315" spans="1:7" x14ac:dyDescent="0.25">
      <c r="A315" s="19">
        <f>'[2]Ծավ Նախ '!A87</f>
        <v>19</v>
      </c>
      <c r="B315" s="19" t="str">
        <f>'[2]Ծավ Նախ '!B87</f>
        <v>Ժ15-614 Գ.մ.=1.05</v>
      </c>
      <c r="C315" s="20" t="str">
        <f>'[2]Ծավ Նախ '!C87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315" s="19" t="str">
        <f>'[2]Ծավ Նախ '!D87</f>
        <v>մ2 м2</v>
      </c>
      <c r="E315" s="21">
        <f>'[2]Ծավ Նախ '!E87</f>
        <v>6.5940000000000012</v>
      </c>
      <c r="F315" s="41">
        <f>'[2]Ծավ Նախ '!F87</f>
        <v>1.726787793237518</v>
      </c>
      <c r="G315" s="37">
        <f>'[2]Ծավ Նախ '!G87</f>
        <v>11.386438708608196</v>
      </c>
    </row>
    <row r="316" spans="1:7" x14ac:dyDescent="0.25">
      <c r="A316" s="19"/>
      <c r="B316" s="19"/>
      <c r="C316" s="20"/>
      <c r="D316" s="19"/>
      <c r="E316" s="21"/>
      <c r="F316" s="41"/>
      <c r="G316" s="37"/>
    </row>
    <row r="317" spans="1:7" x14ac:dyDescent="0.25">
      <c r="A317" s="19"/>
      <c r="B317" s="19"/>
      <c r="C317" s="20"/>
      <c r="D317" s="19"/>
      <c r="E317" s="21"/>
      <c r="F317" s="41"/>
      <c r="G317" s="37"/>
    </row>
    <row r="318" spans="1:7" x14ac:dyDescent="0.25">
      <c r="A318" s="19"/>
      <c r="B318" s="19"/>
      <c r="C318" s="20"/>
      <c r="D318" s="19"/>
      <c r="E318" s="21"/>
      <c r="F318" s="41"/>
      <c r="G318" s="37"/>
    </row>
    <row r="319" spans="1:7" x14ac:dyDescent="0.25">
      <c r="A319" s="17" t="str">
        <f>'[2]Ծավ Նախ '!A91</f>
        <v>ԷԼ ՄՈՆՏԱԺԱՅԻՆ ԱՇԽԱՏԱՆՔՆԵՐ</v>
      </c>
      <c r="B319" s="18"/>
      <c r="C319" s="18"/>
      <c r="D319" s="18"/>
      <c r="E319" s="18"/>
      <c r="F319" s="18"/>
      <c r="G319" s="32"/>
    </row>
    <row r="320" spans="1:7" x14ac:dyDescent="0.25">
      <c r="A320" s="33">
        <f>'[2]Ծավ Նախ '!A92</f>
        <v>1</v>
      </c>
      <c r="B320" s="34" t="str">
        <f>'[2]Ծավ Նախ '!B92</f>
        <v>Ս8-150-4
Գ.ա.=1.04 Գ.մ.=1.05
կիրառ.</v>
      </c>
      <c r="C320" s="35" t="str">
        <f>'[2]Ծավ Նախ '!C92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320" s="33" t="str">
        <f>'[2]Ծավ Նախ '!D92</f>
        <v>գմ лм</v>
      </c>
      <c r="E320" s="36">
        <f>'[2]Ծավ Նախ '!E92</f>
        <v>623</v>
      </c>
      <c r="F320" s="37">
        <f>'[2]Ծավ Նախ '!F92</f>
        <v>1.0323740656196969</v>
      </c>
      <c r="G320" s="37">
        <f>'[2]Ծավ Նախ '!G92</f>
        <v>643.16904288107116</v>
      </c>
    </row>
    <row r="321" spans="1:7" x14ac:dyDescent="0.25">
      <c r="A321" s="33"/>
      <c r="B321" s="34"/>
      <c r="C321" s="35"/>
      <c r="D321" s="33"/>
      <c r="E321" s="36"/>
      <c r="F321" s="37"/>
      <c r="G321" s="37"/>
    </row>
    <row r="322" spans="1:7" x14ac:dyDescent="0.25">
      <c r="A322" s="33"/>
      <c r="B322" s="34"/>
      <c r="C322" s="35"/>
      <c r="D322" s="33"/>
      <c r="E322" s="36"/>
      <c r="F322" s="37"/>
      <c r="G322" s="37"/>
    </row>
    <row r="323" spans="1:7" x14ac:dyDescent="0.25">
      <c r="A323" s="33"/>
      <c r="B323" s="34"/>
      <c r="C323" s="35"/>
      <c r="D323" s="33"/>
      <c r="E323" s="36"/>
      <c r="F323" s="37"/>
      <c r="G323" s="37"/>
    </row>
    <row r="324" spans="1:7" x14ac:dyDescent="0.25">
      <c r="A324" s="33">
        <f>'[2]Ծավ Նախ '!A96</f>
        <v>2</v>
      </c>
      <c r="B324" s="34" t="str">
        <f>'[2]Ծավ Նախ '!B96</f>
        <v>Ս8-402-1  Գ.մ.=1.05 կիրառ</v>
      </c>
      <c r="C324" s="35" t="str">
        <f>'[2]Ծավ Նախ '!C96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324" s="33" t="str">
        <f>'[2]Ծավ Նախ '!D96</f>
        <v>գմ лм</v>
      </c>
      <c r="E324" s="36">
        <f>'[2]Ծավ Նախ '!E96</f>
        <v>150</v>
      </c>
      <c r="F324" s="37">
        <f>'[2]Ծավ Նախ '!F96</f>
        <v>0.58451710652593092</v>
      </c>
      <c r="G324" s="37">
        <f>'[2]Ծավ Նախ '!G96</f>
        <v>87.677565978889632</v>
      </c>
    </row>
    <row r="325" spans="1:7" x14ac:dyDescent="0.25">
      <c r="A325" s="33"/>
      <c r="B325" s="34"/>
      <c r="C325" s="35"/>
      <c r="D325" s="33"/>
      <c r="E325" s="36"/>
      <c r="F325" s="37"/>
      <c r="G325" s="37"/>
    </row>
    <row r="326" spans="1:7" x14ac:dyDescent="0.25">
      <c r="A326" s="33"/>
      <c r="B326" s="34"/>
      <c r="C326" s="35"/>
      <c r="D326" s="33"/>
      <c r="E326" s="36"/>
      <c r="F326" s="37"/>
      <c r="G326" s="37"/>
    </row>
    <row r="327" spans="1:7" x14ac:dyDescent="0.25">
      <c r="A327" s="33"/>
      <c r="B327" s="34"/>
      <c r="C327" s="35"/>
      <c r="D327" s="33"/>
      <c r="E327" s="36"/>
      <c r="F327" s="37"/>
      <c r="G327" s="37"/>
    </row>
    <row r="328" spans="1:7" x14ac:dyDescent="0.25">
      <c r="A328" s="33">
        <f>'[2]Ծավ Նախ '!A100</f>
        <v>3</v>
      </c>
      <c r="B328" s="34" t="str">
        <f>'[2]Ծավ Նախ '!B100</f>
        <v>Ս8-594-1 Գ.մ.=1.05 Կիրառ.</v>
      </c>
      <c r="C328" s="35" t="str">
        <f>'[2]Ծավ Նախ '!C100</f>
        <v xml:space="preserve">Արտաքին փողոցային լուսավորության լեդ լուսատուի տեղադրում                                      </v>
      </c>
      <c r="D328" s="33" t="str">
        <f>'[2]Ծավ Նախ '!D100</f>
        <v>հատ шт</v>
      </c>
      <c r="E328" s="36">
        <f>'[2]Ծավ Նախ '!E100</f>
        <v>25</v>
      </c>
      <c r="F328" s="37">
        <f>'[2]Ծավ Նախ '!F100</f>
        <v>4.3985080806916406</v>
      </c>
      <c r="G328" s="37">
        <f>'[2]Ծավ Նախ '!G100</f>
        <v>109.96270201729101</v>
      </c>
    </row>
    <row r="329" spans="1:7" x14ac:dyDescent="0.25">
      <c r="A329" s="33"/>
      <c r="B329" s="34"/>
      <c r="C329" s="35"/>
      <c r="D329" s="33"/>
      <c r="E329" s="36"/>
      <c r="F329" s="37"/>
      <c r="G329" s="37"/>
    </row>
    <row r="330" spans="1:7" x14ac:dyDescent="0.25">
      <c r="A330" s="33"/>
      <c r="B330" s="34"/>
      <c r="C330" s="35"/>
      <c r="D330" s="33"/>
      <c r="E330" s="36"/>
      <c r="F330" s="37"/>
      <c r="G330" s="37"/>
    </row>
    <row r="331" spans="1:7" x14ac:dyDescent="0.25">
      <c r="A331" s="33"/>
      <c r="B331" s="34"/>
      <c r="C331" s="35"/>
      <c r="D331" s="33"/>
      <c r="E331" s="36"/>
      <c r="F331" s="37"/>
      <c r="G331" s="37"/>
    </row>
    <row r="332" spans="1:7" x14ac:dyDescent="0.25">
      <c r="A332" s="33">
        <f>'[2]Ծավ Նախ '!A104</f>
        <v>4</v>
      </c>
      <c r="B332" s="34" t="str">
        <f>'[2]Ծավ Նախ '!B104</f>
        <v>Շուկա</v>
      </c>
      <c r="C332" s="35" t="str">
        <f>'[2]Ծավ Նախ '!C104</f>
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</c>
      <c r="D332" s="33" t="str">
        <f>'[2]Ծավ Նախ '!D104</f>
        <v>հատ шт</v>
      </c>
      <c r="E332" s="36">
        <f>'[2]Ծավ Նախ '!E104</f>
        <v>25</v>
      </c>
      <c r="F332" s="37">
        <f>'[2]Ծավ Նախ '!F104</f>
        <v>14.728931381106181</v>
      </c>
      <c r="G332" s="37">
        <f>'[2]Ծավ Նախ '!G104</f>
        <v>368.22328452765453</v>
      </c>
    </row>
    <row r="333" spans="1:7" x14ac:dyDescent="0.25">
      <c r="A333" s="33"/>
      <c r="B333" s="34"/>
      <c r="C333" s="35"/>
      <c r="D333" s="33"/>
      <c r="E333" s="36"/>
      <c r="F333" s="37"/>
      <c r="G333" s="37"/>
    </row>
    <row r="334" spans="1:7" x14ac:dyDescent="0.25">
      <c r="A334" s="33"/>
      <c r="B334" s="34"/>
      <c r="C334" s="35"/>
      <c r="D334" s="33"/>
      <c r="E334" s="36"/>
      <c r="F334" s="37"/>
      <c r="G334" s="37"/>
    </row>
    <row r="335" spans="1:7" x14ac:dyDescent="0.25">
      <c r="A335" s="39"/>
      <c r="B335" s="39"/>
      <c r="C335" s="6" t="s">
        <v>11</v>
      </c>
      <c r="D335" s="6"/>
      <c r="E335" s="6"/>
      <c r="F335" s="6"/>
      <c r="G335" s="7">
        <f>SUM(G241:G334)</f>
        <v>3710.316346370606</v>
      </c>
    </row>
    <row r="336" spans="1:7" ht="40.5" customHeight="1" x14ac:dyDescent="0.25">
      <c r="A336" s="11" t="str">
        <f>'[6]Ծավ Նախ '!$A$1</f>
        <v>ՀՀ Շիրակի մարզ, Ամասիա համայնք, Ողջի գյուղի փողոցների արտաքին լուսավորության ցանցի կառուցում
Республика Армения, Ширакская область, община Амасия, строительство сети наружного освещения улиц села Вогджи</v>
      </c>
      <c r="B336" s="11"/>
      <c r="C336" s="11"/>
      <c r="D336" s="11"/>
      <c r="E336" s="11"/>
      <c r="F336" s="11"/>
      <c r="G336" s="11"/>
    </row>
    <row r="337" spans="1:7" ht="40.5" customHeight="1" x14ac:dyDescent="0.25">
      <c r="A337" s="11"/>
      <c r="B337" s="11"/>
      <c r="C337" s="11"/>
      <c r="D337" s="11"/>
      <c r="E337" s="11"/>
      <c r="F337" s="11"/>
      <c r="G337" s="11"/>
    </row>
    <row r="338" spans="1:7" ht="15" customHeight="1" x14ac:dyDescent="0.25">
      <c r="A338" s="12" t="s">
        <v>0</v>
      </c>
      <c r="B338" s="12"/>
      <c r="C338" s="12"/>
      <c r="D338" s="12"/>
      <c r="E338" s="12"/>
      <c r="F338" s="12"/>
      <c r="G338" s="12"/>
    </row>
    <row r="339" spans="1:7" ht="1.5" customHeight="1" x14ac:dyDescent="0.25">
      <c r="A339" s="12"/>
      <c r="B339" s="12"/>
      <c r="C339" s="12"/>
      <c r="D339" s="12"/>
      <c r="E339" s="12"/>
      <c r="F339" s="12"/>
      <c r="G339" s="12"/>
    </row>
    <row r="340" spans="1:7" ht="15" hidden="1" customHeight="1" x14ac:dyDescent="0.25">
      <c r="A340" s="12"/>
      <c r="B340" s="12"/>
      <c r="C340" s="12"/>
      <c r="D340" s="12"/>
      <c r="E340" s="12"/>
      <c r="F340" s="12"/>
      <c r="G340" s="12"/>
    </row>
    <row r="341" spans="1:7" ht="15" customHeight="1" x14ac:dyDescent="0.25">
      <c r="A341" s="39"/>
      <c r="B341" s="39"/>
      <c r="C341" s="38"/>
      <c r="D341" s="39"/>
      <c r="E341" s="40"/>
      <c r="F341" s="39"/>
      <c r="G341" s="39"/>
    </row>
    <row r="342" spans="1:7" ht="15" customHeight="1" x14ac:dyDescent="0.25">
      <c r="A342" s="13" t="s">
        <v>1</v>
      </c>
      <c r="B342" s="14" t="s">
        <v>2</v>
      </c>
      <c r="C342" s="13" t="s">
        <v>3</v>
      </c>
      <c r="D342" s="14" t="s">
        <v>4</v>
      </c>
      <c r="E342" s="14" t="s">
        <v>5</v>
      </c>
      <c r="F342" s="14" t="s">
        <v>6</v>
      </c>
      <c r="G342" s="13" t="s">
        <v>7</v>
      </c>
    </row>
    <row r="343" spans="1:7" x14ac:dyDescent="0.25">
      <c r="A343" s="13"/>
      <c r="B343" s="14"/>
      <c r="C343" s="13"/>
      <c r="D343" s="14"/>
      <c r="E343" s="14"/>
      <c r="F343" s="14"/>
      <c r="G343" s="13"/>
    </row>
    <row r="344" spans="1:7" ht="15" customHeight="1" x14ac:dyDescent="0.25">
      <c r="A344" s="13"/>
      <c r="B344" s="14"/>
      <c r="C344" s="13"/>
      <c r="D344" s="14"/>
      <c r="E344" s="14"/>
      <c r="F344" s="14"/>
      <c r="G344" s="13"/>
    </row>
    <row r="345" spans="1:7" ht="25.5" x14ac:dyDescent="0.25">
      <c r="A345" s="13"/>
      <c r="B345" s="14"/>
      <c r="C345" s="13"/>
      <c r="D345" s="14"/>
      <c r="E345" s="14"/>
      <c r="F345" s="14"/>
      <c r="G345" s="15" t="s">
        <v>8</v>
      </c>
    </row>
    <row r="346" spans="1:7" x14ac:dyDescent="0.25">
      <c r="A346" s="16">
        <v>1</v>
      </c>
      <c r="B346" s="16">
        <v>2</v>
      </c>
      <c r="C346" s="16">
        <v>3</v>
      </c>
      <c r="D346" s="16">
        <v>4</v>
      </c>
      <c r="E346" s="16">
        <v>5</v>
      </c>
      <c r="F346" s="16">
        <v>6</v>
      </c>
      <c r="G346" s="16">
        <v>7</v>
      </c>
    </row>
    <row r="347" spans="1:7" ht="15" customHeight="1" x14ac:dyDescent="0.25">
      <c r="A347" s="17" t="s">
        <v>9</v>
      </c>
      <c r="B347" s="18"/>
      <c r="C347" s="18"/>
      <c r="D347" s="18"/>
      <c r="E347" s="18"/>
      <c r="F347" s="18"/>
      <c r="G347" s="18"/>
    </row>
    <row r="348" spans="1:7" x14ac:dyDescent="0.25">
      <c r="A348" s="19">
        <f>'[6]Ծավ Նախ '!A13</f>
        <v>1</v>
      </c>
      <c r="B348" s="13" t="str">
        <f>'[6]Ծավ Նախ '!B13</f>
        <v>Ժ4-141 Գ.մ.=1.05</v>
      </c>
      <c r="C348" s="20" t="str">
        <f>'[6]Ծավ Նախ '!C13</f>
        <v xml:space="preserve">Փոսորակի հորատում  
Бурение скважины в грунте                                  </v>
      </c>
      <c r="D348" s="19" t="str">
        <f>'[6]Ծավ Նախ '!D13</f>
        <v>մ
м</v>
      </c>
      <c r="E348" s="21">
        <f>'[6]Ծավ Նախ '!E13</f>
        <v>81.400000000000006</v>
      </c>
      <c r="F348" s="41">
        <f>'[6]Ծավ Նախ '!F13</f>
        <v>3.5796180383047562</v>
      </c>
      <c r="G348" s="41">
        <f>'[6]Ծավ Նախ '!G13</f>
        <v>291.38090831800719</v>
      </c>
    </row>
    <row r="349" spans="1:7" ht="15" customHeight="1" x14ac:dyDescent="0.25">
      <c r="A349" s="19"/>
      <c r="B349" s="13"/>
      <c r="C349" s="20"/>
      <c r="D349" s="19"/>
      <c r="E349" s="21"/>
      <c r="F349" s="41"/>
      <c r="G349" s="41"/>
    </row>
    <row r="350" spans="1:7" ht="15" customHeight="1" x14ac:dyDescent="0.25">
      <c r="A350" s="19"/>
      <c r="B350" s="13"/>
      <c r="C350" s="20"/>
      <c r="D350" s="19"/>
      <c r="E350" s="21"/>
      <c r="F350" s="41"/>
      <c r="G350" s="41"/>
    </row>
    <row r="351" spans="1:7" x14ac:dyDescent="0.25">
      <c r="A351" s="19"/>
      <c r="B351" s="13"/>
      <c r="C351" s="20"/>
      <c r="D351" s="19"/>
      <c r="E351" s="21"/>
      <c r="F351" s="41"/>
      <c r="G351" s="41"/>
    </row>
    <row r="352" spans="1:7" x14ac:dyDescent="0.25">
      <c r="A352" s="19">
        <f>'[6]Ծավ Նախ '!A17</f>
        <v>2</v>
      </c>
      <c r="B352" s="13" t="str">
        <f>'[6]Ծավ Նախ '!B17</f>
        <v>Ժ8-11-1 Գ.մ.=1.05</v>
      </c>
      <c r="C352" s="20" t="str">
        <f>'[6]Ծավ Նախ '!C17</f>
        <v>Խճով նախաշերտի իրականացում 10սմ 
Выполнение гравийного слоя 10 см</v>
      </c>
      <c r="D352" s="19" t="str">
        <f>'[6]Ծավ Նախ '!D17</f>
        <v xml:space="preserve">մ3 м3 </v>
      </c>
      <c r="E352" s="21">
        <f>'[6]Ծավ Նախ '!E17</f>
        <v>0.52281</v>
      </c>
      <c r="F352" s="41">
        <f>'[6]Ծավ Նախ '!F17</f>
        <v>10.194818605700844</v>
      </c>
      <c r="G352" s="41">
        <f>'[6]Ծավ Նախ '!G17</f>
        <v>5.3299531152464583</v>
      </c>
    </row>
    <row r="353" spans="1:7" x14ac:dyDescent="0.25">
      <c r="A353" s="19"/>
      <c r="B353" s="13"/>
      <c r="C353" s="20"/>
      <c r="D353" s="19"/>
      <c r="E353" s="21"/>
      <c r="F353" s="41"/>
      <c r="G353" s="41"/>
    </row>
    <row r="354" spans="1:7" ht="15" customHeight="1" x14ac:dyDescent="0.25">
      <c r="A354" s="19"/>
      <c r="B354" s="13"/>
      <c r="C354" s="20"/>
      <c r="D354" s="19"/>
      <c r="E354" s="21"/>
      <c r="F354" s="41"/>
      <c r="G354" s="41"/>
    </row>
    <row r="355" spans="1:7" x14ac:dyDescent="0.25">
      <c r="A355" s="19"/>
      <c r="B355" s="13"/>
      <c r="C355" s="20"/>
      <c r="D355" s="19"/>
      <c r="E355" s="21"/>
      <c r="F355" s="41"/>
      <c r="G355" s="41"/>
    </row>
    <row r="356" spans="1:7" x14ac:dyDescent="0.25">
      <c r="A356" s="19">
        <f>'[6]Ծավ Նախ '!A21</f>
        <v>3</v>
      </c>
      <c r="B356" s="13" t="str">
        <f>'[6]Ծավ Նախ '!B21</f>
        <v>Ժ6-16 Գ.մ.=1.05</v>
      </c>
      <c r="C356" s="20" t="str">
        <f>'[6]Ծավ Նախ '!C21</f>
        <v>Հենասյուների հիմքերի կառուցում B12.5 դասի բետոնով Строительство фундаментов из бетона класса В12.5</v>
      </c>
      <c r="D356" s="19" t="str">
        <f>'[6]Ծավ Նախ '!D21</f>
        <v xml:space="preserve">մ3 м3 </v>
      </c>
      <c r="E356" s="21">
        <f>'[6]Ծավ Նախ '!E21</f>
        <v>5.2280999999999995</v>
      </c>
      <c r="F356" s="41">
        <f>'[6]Ծավ Նախ '!F21</f>
        <v>43.557666206740642</v>
      </c>
      <c r="G356" s="41">
        <f>'[6]Ծավ Նախ '!G21</f>
        <v>227.72383469546074</v>
      </c>
    </row>
    <row r="357" spans="1:7" x14ac:dyDescent="0.25">
      <c r="A357" s="19"/>
      <c r="B357" s="13"/>
      <c r="C357" s="20"/>
      <c r="D357" s="19"/>
      <c r="E357" s="21"/>
      <c r="F357" s="41"/>
      <c r="G357" s="41"/>
    </row>
    <row r="358" spans="1:7" ht="15" customHeight="1" x14ac:dyDescent="0.25">
      <c r="A358" s="19"/>
      <c r="B358" s="13"/>
      <c r="C358" s="20"/>
      <c r="D358" s="19"/>
      <c r="E358" s="21"/>
      <c r="F358" s="41"/>
      <c r="G358" s="41"/>
    </row>
    <row r="359" spans="1:7" x14ac:dyDescent="0.25">
      <c r="A359" s="19"/>
      <c r="B359" s="13"/>
      <c r="C359" s="20"/>
      <c r="D359" s="19"/>
      <c r="E359" s="21"/>
      <c r="F359" s="41"/>
      <c r="G359" s="41"/>
    </row>
    <row r="360" spans="1:7" x14ac:dyDescent="0.25">
      <c r="A360" s="19">
        <f>'[6]Ծավ Նախ '!A25</f>
        <v>4</v>
      </c>
      <c r="B360" s="13" t="str">
        <f>'[6]Ծավ Նախ '!B25</f>
        <v>Ժ1-1606 Գ.մ.=1.05</v>
      </c>
      <c r="C360" s="20" t="str">
        <f>'[6]Ծավ Նախ '!C25</f>
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</c>
      <c r="D360" s="19" t="str">
        <f>'[6]Ծավ Նախ '!D25</f>
        <v xml:space="preserve">մ3м3 </v>
      </c>
      <c r="E360" s="21">
        <f>'[6]Ծավ Նախ '!E25</f>
        <v>5.7509100000000002</v>
      </c>
      <c r="F360" s="41">
        <f>'[6]Ծավ Նախ '!F25</f>
        <v>0.14972197449001565</v>
      </c>
      <c r="G360" s="41">
        <f>'[6]Ծավ Նախ '!G25</f>
        <v>0.86103760031437593</v>
      </c>
    </row>
    <row r="361" spans="1:7" x14ac:dyDescent="0.25">
      <c r="A361" s="19"/>
      <c r="B361" s="13"/>
      <c r="C361" s="20"/>
      <c r="D361" s="19"/>
      <c r="E361" s="21"/>
      <c r="F361" s="41"/>
      <c r="G361" s="41"/>
    </row>
    <row r="362" spans="1:7" ht="15" customHeight="1" x14ac:dyDescent="0.25">
      <c r="A362" s="19"/>
      <c r="B362" s="13"/>
      <c r="C362" s="20"/>
      <c r="D362" s="19"/>
      <c r="E362" s="21"/>
      <c r="F362" s="41"/>
      <c r="G362" s="41"/>
    </row>
    <row r="363" spans="1:7" x14ac:dyDescent="0.25">
      <c r="A363" s="19"/>
      <c r="B363" s="13"/>
      <c r="C363" s="20"/>
      <c r="D363" s="19"/>
      <c r="E363" s="21"/>
      <c r="F363" s="41"/>
      <c r="G363" s="41"/>
    </row>
    <row r="364" spans="1:7" x14ac:dyDescent="0.25">
      <c r="A364" s="19">
        <f>'[6]Ծավ Նախ '!A29</f>
        <v>5</v>
      </c>
      <c r="B364" s="13" t="str">
        <f>'[6]Ծավ Նախ '!B29</f>
        <v>ԳԺ311-29-3 Գ.մ.=1.05</v>
      </c>
      <c r="C364" s="20" t="str">
        <f>'[6]Ծավ Նախ '!C29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364" s="19" t="str">
        <f>'[6]Ծավ Նախ '!D29</f>
        <v>տ т</v>
      </c>
      <c r="E364" s="21">
        <f>'[6]Ծավ Նախ '!E29</f>
        <v>11.50182</v>
      </c>
      <c r="F364" s="41">
        <f>'[6]Ծավ Նախ '!F29</f>
        <v>0.76999872594865193</v>
      </c>
      <c r="G364" s="41">
        <f>'[6]Ծավ Նախ '!G29</f>
        <v>8.856386746090724</v>
      </c>
    </row>
    <row r="365" spans="1:7" x14ac:dyDescent="0.25">
      <c r="A365" s="19"/>
      <c r="B365" s="13"/>
      <c r="C365" s="20"/>
      <c r="D365" s="19"/>
      <c r="E365" s="21"/>
      <c r="F365" s="41"/>
      <c r="G365" s="41"/>
    </row>
    <row r="366" spans="1:7" ht="15" customHeight="1" x14ac:dyDescent="0.25">
      <c r="A366" s="19"/>
      <c r="B366" s="13"/>
      <c r="C366" s="20"/>
      <c r="D366" s="19"/>
      <c r="E366" s="21"/>
      <c r="F366" s="41"/>
      <c r="G366" s="41"/>
    </row>
    <row r="367" spans="1:7" x14ac:dyDescent="0.25">
      <c r="A367" s="19"/>
      <c r="B367" s="13"/>
      <c r="C367" s="20"/>
      <c r="D367" s="19"/>
      <c r="E367" s="21"/>
      <c r="F367" s="41"/>
      <c r="G367" s="41"/>
    </row>
    <row r="368" spans="1:7" x14ac:dyDescent="0.25">
      <c r="A368" s="19">
        <f>'[6]Ծավ Նախ '!A33</f>
        <v>6</v>
      </c>
      <c r="B368" s="13" t="str">
        <f>'[6]Ծավ Նախ '!B33</f>
        <v>ԳԺ310-4-1 Գ.մ.=1.05</v>
      </c>
      <c r="C368" s="20" t="str">
        <f>'[6]Ծավ Նախ '!C33</f>
        <v>Շին. աղբի տեղափոխում մինչև 5կմ 
Шин. вывоз мусора до 5 км</v>
      </c>
      <c r="D368" s="19" t="str">
        <f>'[6]Ծավ Նախ '!D33</f>
        <v>տ т</v>
      </c>
      <c r="E368" s="21">
        <f>'[6]Ծավ Նախ '!E33</f>
        <v>11.50182</v>
      </c>
      <c r="F368" s="41">
        <f>'[6]Ծավ Նախ '!F33</f>
        <v>2.1388853498573663</v>
      </c>
      <c r="G368" s="41">
        <f>'[6]Ծավ Նախ '!G33</f>
        <v>24.601074294696453</v>
      </c>
    </row>
    <row r="369" spans="1:7" x14ac:dyDescent="0.25">
      <c r="A369" s="19"/>
      <c r="B369" s="13"/>
      <c r="C369" s="20"/>
      <c r="D369" s="19"/>
      <c r="E369" s="21"/>
      <c r="F369" s="41"/>
      <c r="G369" s="41"/>
    </row>
    <row r="370" spans="1:7" ht="15" customHeight="1" x14ac:dyDescent="0.25">
      <c r="A370" s="19"/>
      <c r="B370" s="13"/>
      <c r="C370" s="20"/>
      <c r="D370" s="19"/>
      <c r="E370" s="21"/>
      <c r="F370" s="41"/>
      <c r="G370" s="41"/>
    </row>
    <row r="371" spans="1:7" x14ac:dyDescent="0.25">
      <c r="A371" s="19"/>
      <c r="B371" s="13"/>
      <c r="C371" s="20"/>
      <c r="D371" s="19"/>
      <c r="E371" s="21"/>
      <c r="F371" s="41"/>
      <c r="G371" s="41"/>
    </row>
    <row r="372" spans="1:7" x14ac:dyDescent="0.25">
      <c r="A372" s="19">
        <f>'[6]Ծավ Նախ '!A37</f>
        <v>7</v>
      </c>
      <c r="B372" s="13" t="str">
        <f>'[6]Ծավ Նախ '!B37</f>
        <v>Ժ9-148 կիրառ․ Գ.մ.=1.05</v>
      </c>
      <c r="C372" s="20" t="str">
        <f>'[6]Ծավ Նախ '!C37</f>
        <v>Մետաղական հենասյուների տեղադրում Ф108*4մմ, L=7.0մ 
Установка металлических столбов Ф108*4 мм, L=7.0 м</v>
      </c>
      <c r="D372" s="19" t="str">
        <f>'[6]Ծավ Նախ '!D37</f>
        <v>տ</v>
      </c>
      <c r="E372" s="21">
        <f>'[6]Ծավ Նախ '!E37</f>
        <v>5.3146800000000001</v>
      </c>
      <c r="F372" s="41">
        <f>'[6]Ծավ Նախ '!F37</f>
        <v>179.88015430048097</v>
      </c>
      <c r="G372" s="41">
        <f>'[6]Ծավ Նախ '!G37</f>
        <v>956.00545845768022</v>
      </c>
    </row>
    <row r="373" spans="1:7" x14ac:dyDescent="0.25">
      <c r="A373" s="19"/>
      <c r="B373" s="13"/>
      <c r="C373" s="20"/>
      <c r="D373" s="19"/>
      <c r="E373" s="21"/>
      <c r="F373" s="41"/>
      <c r="G373" s="41"/>
    </row>
    <row r="374" spans="1:7" ht="15" customHeight="1" x14ac:dyDescent="0.25">
      <c r="A374" s="19"/>
      <c r="B374" s="13"/>
      <c r="C374" s="20"/>
      <c r="D374" s="19"/>
      <c r="E374" s="21"/>
      <c r="F374" s="41"/>
      <c r="G374" s="41"/>
    </row>
    <row r="375" spans="1:7" x14ac:dyDescent="0.25">
      <c r="A375" s="19"/>
      <c r="B375" s="13"/>
      <c r="C375" s="20"/>
      <c r="D375" s="19"/>
      <c r="E375" s="21"/>
      <c r="F375" s="41"/>
      <c r="G375" s="41"/>
    </row>
    <row r="376" spans="1:7" x14ac:dyDescent="0.25">
      <c r="A376" s="19">
        <f>'[6]Ծավ Նախ '!A41</f>
        <v>8</v>
      </c>
      <c r="B376" s="13" t="str">
        <f>'[6]Ծավ Նախ '!B41</f>
        <v>ինֆ տեղ</v>
      </c>
      <c r="C376" s="20" t="str">
        <f>'[6]Ծավ Նախ '!C41</f>
        <v>Մետաղական խողովակ Ф108*4մմ
Труба металлическая Ф108*4 мм</v>
      </c>
      <c r="D376" s="19" t="str">
        <f>'[6]Ծավ Նախ '!D41</f>
        <v>գմ л.м</v>
      </c>
      <c r="E376" s="21">
        <f>'[6]Ծավ Նախ '!E41</f>
        <v>518</v>
      </c>
      <c r="F376" s="41">
        <f>'[6]Ծավ Նախ '!F41</f>
        <v>5.2207558922816659</v>
      </c>
      <c r="G376" s="41">
        <f>'[6]Ծավ Նախ '!G41</f>
        <v>2704.3515522019029</v>
      </c>
    </row>
    <row r="377" spans="1:7" x14ac:dyDescent="0.25">
      <c r="A377" s="19"/>
      <c r="B377" s="13"/>
      <c r="C377" s="20"/>
      <c r="D377" s="19"/>
      <c r="E377" s="21"/>
      <c r="F377" s="41"/>
      <c r="G377" s="41"/>
    </row>
    <row r="378" spans="1:7" ht="15" customHeight="1" x14ac:dyDescent="0.25">
      <c r="A378" s="19"/>
      <c r="B378" s="13"/>
      <c r="C378" s="20"/>
      <c r="D378" s="19"/>
      <c r="E378" s="21"/>
      <c r="F378" s="41"/>
      <c r="G378" s="41"/>
    </row>
    <row r="379" spans="1:7" x14ac:dyDescent="0.25">
      <c r="A379" s="19"/>
      <c r="B379" s="13"/>
      <c r="C379" s="20"/>
      <c r="D379" s="19"/>
      <c r="E379" s="21"/>
      <c r="F379" s="41"/>
      <c r="G379" s="41"/>
    </row>
    <row r="380" spans="1:7" x14ac:dyDescent="0.25">
      <c r="A380" s="19">
        <f>'[6]Ծավ Նախ '!A45</f>
        <v>9</v>
      </c>
      <c r="B380" s="13" t="str">
        <f>'[6]Ծավ Նախ '!B45</f>
        <v>ինֆ տեղ</v>
      </c>
      <c r="C380" s="20" t="str">
        <f>'[6]Ծավ Նախ '!C45</f>
        <v>Ամրան Ф16մմ, AIII հենասյան խարսխման համար /0.25*3հատ/  Арматура Ф16 мм, для анкеровки опоры AIII /0,25*3шт/</v>
      </c>
      <c r="D380" s="19" t="str">
        <f>'[6]Ծավ Նախ '!D45</f>
        <v>տ т</v>
      </c>
      <c r="E380" s="21">
        <f>'[6]Ծավ Նախ '!E45</f>
        <v>8.7690000000000004E-2</v>
      </c>
      <c r="F380" s="41">
        <f>'[6]Ծավ Նախ '!F45</f>
        <v>436.89692709206213</v>
      </c>
      <c r="G380" s="41">
        <f>'[6]Ծավ Նախ '!G45</f>
        <v>38.311491536702931</v>
      </c>
    </row>
    <row r="381" spans="1:7" x14ac:dyDescent="0.25">
      <c r="A381" s="19"/>
      <c r="B381" s="13"/>
      <c r="C381" s="20"/>
      <c r="D381" s="19"/>
      <c r="E381" s="21"/>
      <c r="F381" s="41"/>
      <c r="G381" s="41"/>
    </row>
    <row r="382" spans="1:7" ht="15" customHeight="1" x14ac:dyDescent="0.25">
      <c r="A382" s="19"/>
      <c r="B382" s="13"/>
      <c r="C382" s="20"/>
      <c r="D382" s="19"/>
      <c r="E382" s="21"/>
      <c r="F382" s="41"/>
      <c r="G382" s="41"/>
    </row>
    <row r="383" spans="1:7" x14ac:dyDescent="0.25">
      <c r="A383" s="19"/>
      <c r="B383" s="13"/>
      <c r="C383" s="20"/>
      <c r="D383" s="19"/>
      <c r="E383" s="21"/>
      <c r="F383" s="41"/>
      <c r="G383" s="41"/>
    </row>
    <row r="384" spans="1:7" x14ac:dyDescent="0.25">
      <c r="A384" s="19">
        <f>'[6]Ծավ Նախ '!A49</f>
        <v>10</v>
      </c>
      <c r="B384" s="13" t="str">
        <f>'[6]Ծավ Նախ '!B49</f>
        <v>Ս8-471-1 Գ.մ.=1.05</v>
      </c>
      <c r="C384" s="20" t="str">
        <f>'[6]Ծավ Նախ '!C49</f>
        <v>Հողանցման անկյունակի տեղադրում Установка заземляющего уголка</v>
      </c>
      <c r="D384" s="19" t="str">
        <f>'[6]Ծավ Նախ '!D49</f>
        <v>հատ шт</v>
      </c>
      <c r="E384" s="21">
        <f>'[6]Ծավ Նախ '!E49</f>
        <v>74</v>
      </c>
      <c r="F384" s="41">
        <f>'[6]Ծավ Նախ '!F49</f>
        <v>1.830701751817295</v>
      </c>
      <c r="G384" s="41">
        <f>'[6]Ծավ Նախ '!G49</f>
        <v>135.47192963447984</v>
      </c>
    </row>
    <row r="385" spans="1:7" x14ac:dyDescent="0.25">
      <c r="A385" s="19"/>
      <c r="B385" s="13"/>
      <c r="C385" s="20"/>
      <c r="D385" s="19"/>
      <c r="E385" s="21"/>
      <c r="F385" s="41"/>
      <c r="G385" s="41"/>
    </row>
    <row r="386" spans="1:7" ht="15" customHeight="1" x14ac:dyDescent="0.25">
      <c r="A386" s="19"/>
      <c r="B386" s="13"/>
      <c r="C386" s="20"/>
      <c r="D386" s="19"/>
      <c r="E386" s="21"/>
      <c r="F386" s="41"/>
      <c r="G386" s="41"/>
    </row>
    <row r="387" spans="1:7" x14ac:dyDescent="0.25">
      <c r="A387" s="19"/>
      <c r="B387" s="13"/>
      <c r="C387" s="20"/>
      <c r="D387" s="19"/>
      <c r="E387" s="21"/>
      <c r="F387" s="41"/>
      <c r="G387" s="41"/>
    </row>
    <row r="388" spans="1:7" x14ac:dyDescent="0.25">
      <c r="A388" s="19">
        <f>'[6]Ծավ Նախ '!A53</f>
        <v>11</v>
      </c>
      <c r="B388" s="13" t="str">
        <f>'[6]Ծավ Նախ '!B53</f>
        <v>ինֆ տեղ</v>
      </c>
      <c r="C388" s="20" t="str">
        <f>'[6]Ծավ Նախ '!C53</f>
        <v>Անկյունակ 50x50x5մմ  - 1.5գմ /հողանցման համար/ 
Уголок 50х50х5 мм - 1,5 гр /для заземления/</v>
      </c>
      <c r="D388" s="19" t="str">
        <f>'[6]Ծավ Նախ '!D53</f>
        <v>գմ л.м</v>
      </c>
      <c r="E388" s="21">
        <f>'[6]Ծավ Նախ '!E53</f>
        <v>111</v>
      </c>
      <c r="F388" s="41">
        <f>'[6]Ծավ Նախ '!F53</f>
        <v>1.6238646847669569</v>
      </c>
      <c r="G388" s="41">
        <f>'[6]Ծավ Նախ '!G53</f>
        <v>180.24898000913223</v>
      </c>
    </row>
    <row r="389" spans="1:7" x14ac:dyDescent="0.25">
      <c r="A389" s="19"/>
      <c r="B389" s="13"/>
      <c r="C389" s="20"/>
      <c r="D389" s="19"/>
      <c r="E389" s="21"/>
      <c r="F389" s="41"/>
      <c r="G389" s="41"/>
    </row>
    <row r="390" spans="1:7" ht="15" customHeight="1" x14ac:dyDescent="0.25">
      <c r="A390" s="19"/>
      <c r="B390" s="13"/>
      <c r="C390" s="20"/>
      <c r="D390" s="19"/>
      <c r="E390" s="21"/>
      <c r="F390" s="41"/>
      <c r="G390" s="41"/>
    </row>
    <row r="391" spans="1:7" x14ac:dyDescent="0.25">
      <c r="A391" s="19"/>
      <c r="B391" s="13"/>
      <c r="C391" s="20"/>
      <c r="D391" s="19"/>
      <c r="E391" s="21"/>
      <c r="F391" s="41"/>
      <c r="G391" s="41"/>
    </row>
    <row r="392" spans="1:7" x14ac:dyDescent="0.25">
      <c r="A392" s="19">
        <f>'[6]Ծավ Նախ '!A57</f>
        <v>12</v>
      </c>
      <c r="B392" s="13" t="str">
        <f>'[6]Ծավ Նախ '!B57</f>
        <v>Ս8-472-7 Գ.մ.=1.05</v>
      </c>
      <c r="C392" s="20" t="str">
        <f>'[6]Ծավ Նախ '!C57</f>
        <v>Հողանցման հաղորդիչի մոնտաժում Монтаж заземляющего проводника</v>
      </c>
      <c r="D392" s="19" t="str">
        <f>'[6]Ծավ Նախ '!D57</f>
        <v>գմ л.м</v>
      </c>
      <c r="E392" s="21">
        <f>'[6]Ծավ Նախ '!E57</f>
        <v>37</v>
      </c>
      <c r="F392" s="41">
        <f>'[6]Ծավ Նախ '!F57</f>
        <v>0.52306192820398112</v>
      </c>
      <c r="G392" s="41">
        <f>'[6]Ծավ Նախ '!G57</f>
        <v>19.353291343547301</v>
      </c>
    </row>
    <row r="393" spans="1:7" x14ac:dyDescent="0.25">
      <c r="A393" s="19"/>
      <c r="B393" s="13"/>
      <c r="C393" s="20"/>
      <c r="D393" s="19"/>
      <c r="E393" s="21"/>
      <c r="F393" s="41"/>
      <c r="G393" s="41"/>
    </row>
    <row r="394" spans="1:7" ht="15" customHeight="1" x14ac:dyDescent="0.25">
      <c r="A394" s="19"/>
      <c r="B394" s="13"/>
      <c r="C394" s="20"/>
      <c r="D394" s="19"/>
      <c r="E394" s="21"/>
      <c r="F394" s="41"/>
      <c r="G394" s="41"/>
    </row>
    <row r="395" spans="1:7" x14ac:dyDescent="0.25">
      <c r="A395" s="19"/>
      <c r="B395" s="13"/>
      <c r="C395" s="20"/>
      <c r="D395" s="19"/>
      <c r="E395" s="21"/>
      <c r="F395" s="41"/>
      <c r="G395" s="41"/>
    </row>
    <row r="396" spans="1:7" x14ac:dyDescent="0.25">
      <c r="A396" s="19">
        <f>'[6]Ծավ Նախ '!A61</f>
        <v>13</v>
      </c>
      <c r="B396" s="13" t="str">
        <f>'[6]Ծավ Նախ '!B61</f>
        <v>ինֆ տեղ</v>
      </c>
      <c r="C396" s="20" t="str">
        <f>'[6]Ծավ Նախ '!C61</f>
        <v>Շերտապողպատ 40x3մմ - 0.5գմ /հողանցման համար/ Стальной лист 40х3 мм - 0,5 г /для заземления/</v>
      </c>
      <c r="D396" s="19" t="str">
        <f>'[6]Ծավ Նախ '!D61</f>
        <v>գմ л.м</v>
      </c>
      <c r="E396" s="21">
        <f>'[6]Ծավ Նախ '!E61</f>
        <v>37</v>
      </c>
      <c r="F396" s="41">
        <f>'[6]Ծավ Նախ '!F61</f>
        <v>0.49489209440516774</v>
      </c>
      <c r="G396" s="41">
        <f>'[6]Ծավ Նախ '!G61</f>
        <v>18.311007492991205</v>
      </c>
    </row>
    <row r="397" spans="1:7" x14ac:dyDescent="0.25">
      <c r="A397" s="19"/>
      <c r="B397" s="13"/>
      <c r="C397" s="20"/>
      <c r="D397" s="19"/>
      <c r="E397" s="21"/>
      <c r="F397" s="41"/>
      <c r="G397" s="41"/>
    </row>
    <row r="398" spans="1:7" ht="15" customHeight="1" x14ac:dyDescent="0.25">
      <c r="A398" s="19"/>
      <c r="B398" s="13"/>
      <c r="C398" s="20"/>
      <c r="D398" s="19"/>
      <c r="E398" s="21"/>
      <c r="F398" s="41"/>
      <c r="G398" s="41"/>
    </row>
    <row r="399" spans="1:7" x14ac:dyDescent="0.25">
      <c r="A399" s="19"/>
      <c r="B399" s="13"/>
      <c r="C399" s="20"/>
      <c r="D399" s="19"/>
      <c r="E399" s="21"/>
      <c r="F399" s="41"/>
      <c r="G399" s="41"/>
    </row>
    <row r="400" spans="1:7" x14ac:dyDescent="0.25">
      <c r="A400" s="19">
        <f>'[6]Ծավ Նախ '!A65</f>
        <v>14</v>
      </c>
      <c r="B400" s="13" t="str">
        <f>'[6]Ծավ Նախ '!B65</f>
        <v>Ժ8-363-1 Գ.մ.=1.05</v>
      </c>
      <c r="C400" s="20" t="str">
        <f>'[6]Ծավ Նախ '!C65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400" s="19" t="str">
        <f>'[6]Ծավ Նախ '!D65</f>
        <v>հատ шт</v>
      </c>
      <c r="E400" s="21">
        <f>'[6]Ծավ Նախ '!E65</f>
        <v>74</v>
      </c>
      <c r="F400" s="41">
        <f>'[6]Ծավ Նախ '!F65</f>
        <v>19.371361248244376</v>
      </c>
      <c r="G400" s="41">
        <f>'[6]Ծավ Նախ '!G65</f>
        <v>1433.4807323700838</v>
      </c>
    </row>
    <row r="401" spans="1:7" x14ac:dyDescent="0.25">
      <c r="A401" s="19"/>
      <c r="B401" s="13"/>
      <c r="C401" s="20"/>
      <c r="D401" s="19"/>
      <c r="E401" s="21"/>
      <c r="F401" s="41"/>
      <c r="G401" s="41"/>
    </row>
    <row r="402" spans="1:7" ht="15" customHeight="1" x14ac:dyDescent="0.25">
      <c r="A402" s="19"/>
      <c r="B402" s="13"/>
      <c r="C402" s="20"/>
      <c r="D402" s="19"/>
      <c r="E402" s="21"/>
      <c r="F402" s="41"/>
      <c r="G402" s="41"/>
    </row>
    <row r="403" spans="1:7" x14ac:dyDescent="0.25">
      <c r="A403" s="19"/>
      <c r="B403" s="13"/>
      <c r="C403" s="20"/>
      <c r="D403" s="19"/>
      <c r="E403" s="21"/>
      <c r="F403" s="41"/>
      <c r="G403" s="41"/>
    </row>
    <row r="404" spans="1:7" x14ac:dyDescent="0.25">
      <c r="A404" s="19">
        <f>'[6]Ծավ Նախ '!A69</f>
        <v>15</v>
      </c>
      <c r="B404" s="13" t="str">
        <f>'[6]Ծավ Նախ '!B69</f>
        <v>ինֆ տեղ</v>
      </c>
      <c r="C404" s="20" t="str">
        <f>'[6]Ծավ Նախ '!C69</f>
        <v>Մետաղական պահունակ՝ նոր տեղադրվող հենասյուների վրա Ф42*3մմ, 
Металлический контейнер на новой опореФ42*3 мм</v>
      </c>
      <c r="D404" s="19" t="str">
        <f>'[6]Ծավ Նախ '!D69</f>
        <v>հատ шт</v>
      </c>
      <c r="E404" s="21">
        <f>'[6]Ծավ Նախ '!E69</f>
        <v>74</v>
      </c>
      <c r="F404" s="41">
        <f>'[6]Ծավ Նախ '!F69</f>
        <v>4.5622864952976405</v>
      </c>
      <c r="G404" s="41">
        <f>'[6]Ծավ Նախ '!G69</f>
        <v>337.60920065202538</v>
      </c>
    </row>
    <row r="405" spans="1:7" x14ac:dyDescent="0.25">
      <c r="A405" s="19"/>
      <c r="B405" s="13"/>
      <c r="C405" s="20"/>
      <c r="D405" s="19"/>
      <c r="E405" s="21"/>
      <c r="F405" s="41"/>
      <c r="G405" s="41"/>
    </row>
    <row r="406" spans="1:7" ht="15" customHeight="1" x14ac:dyDescent="0.25">
      <c r="A406" s="19"/>
      <c r="B406" s="13"/>
      <c r="C406" s="20"/>
      <c r="D406" s="19"/>
      <c r="E406" s="21"/>
      <c r="F406" s="41"/>
      <c r="G406" s="41"/>
    </row>
    <row r="407" spans="1:7" x14ac:dyDescent="0.25">
      <c r="A407" s="19"/>
      <c r="B407" s="13"/>
      <c r="C407" s="20"/>
      <c r="D407" s="19"/>
      <c r="E407" s="21"/>
      <c r="F407" s="41"/>
      <c r="G407" s="41"/>
    </row>
    <row r="408" spans="1:7" x14ac:dyDescent="0.25">
      <c r="A408" s="19">
        <f>'[6]Ծավ Նախ '!A73</f>
        <v>16</v>
      </c>
      <c r="B408" s="19" t="str">
        <f>'[6]Ծավ Նախ '!B73</f>
        <v>U8-364-1</v>
      </c>
      <c r="C408" s="20" t="str">
        <f>'[6]Ծավ Նախ '!C73</f>
        <v>Խարսխային հենարանների վրա  СИП հաղորդալարի մոնտաժային  նյութեր 
Материалы для монтажа кабеля СИП на анкерных опорах</v>
      </c>
      <c r="D408" s="19" t="str">
        <f>'[6]Ծավ Նախ '!D73</f>
        <v>հատ шт</v>
      </c>
      <c r="E408" s="19">
        <f>'[6]Ծավ Նախ '!E73</f>
        <v>25</v>
      </c>
      <c r="F408" s="41">
        <f>'[6]Ծավ Նախ '!F73</f>
        <v>11.463801231652566</v>
      </c>
      <c r="G408" s="41">
        <f>'[6]Ծավ Նախ '!G73</f>
        <v>286.59503079131412</v>
      </c>
    </row>
    <row r="409" spans="1:7" x14ac:dyDescent="0.25">
      <c r="A409" s="19"/>
      <c r="B409" s="19"/>
      <c r="C409" s="20"/>
      <c r="D409" s="19"/>
      <c r="E409" s="19"/>
      <c r="F409" s="41"/>
      <c r="G409" s="41"/>
    </row>
    <row r="410" spans="1:7" ht="15" customHeight="1" x14ac:dyDescent="0.25">
      <c r="A410" s="19"/>
      <c r="B410" s="19"/>
      <c r="C410" s="20"/>
      <c r="D410" s="19"/>
      <c r="E410" s="19"/>
      <c r="F410" s="41"/>
      <c r="G410" s="41"/>
    </row>
    <row r="411" spans="1:7" x14ac:dyDescent="0.25">
      <c r="A411" s="19"/>
      <c r="B411" s="19"/>
      <c r="C411" s="20"/>
      <c r="D411" s="19"/>
      <c r="E411" s="19"/>
      <c r="F411" s="41"/>
      <c r="G411" s="41"/>
    </row>
    <row r="412" spans="1:7" x14ac:dyDescent="0.25">
      <c r="A412" s="19"/>
      <c r="B412" s="19"/>
      <c r="C412" s="20"/>
      <c r="D412" s="19"/>
      <c r="E412" s="19"/>
      <c r="F412" s="41"/>
      <c r="G412" s="41"/>
    </row>
    <row r="413" spans="1:7" x14ac:dyDescent="0.25">
      <c r="A413" s="19">
        <f>'[6]Ծավ Նախ '!A78</f>
        <v>17</v>
      </c>
      <c r="B413" s="19" t="str">
        <f>'[6]Ծավ Նախ '!B78</f>
        <v>U8-364-1</v>
      </c>
      <c r="C413" s="20" t="str">
        <f>'[6]Ծավ Նախ '!C78</f>
        <v>Միջանկյալ հենարանների վրա СИП հաղորդալարի մոնտաժային  նյութեր 
Материалы для монтажа кабеля СИП на промежуточных опорах</v>
      </c>
      <c r="D413" s="19" t="str">
        <f>'[6]Ծավ Նախ '!D78</f>
        <v>հատ шт</v>
      </c>
      <c r="E413" s="25">
        <f>'[6]Ծավ Նախ '!E78</f>
        <v>49</v>
      </c>
      <c r="F413" s="21">
        <f>'[6]Ծավ Նախ '!F78</f>
        <v>7.7366451456636476</v>
      </c>
      <c r="G413" s="21">
        <f>'[6]Ծավ Նախ '!G78</f>
        <v>379.09561213751874</v>
      </c>
    </row>
    <row r="414" spans="1:7" x14ac:dyDescent="0.25">
      <c r="A414" s="19"/>
      <c r="B414" s="19"/>
      <c r="C414" s="20"/>
      <c r="D414" s="19"/>
      <c r="E414" s="19"/>
      <c r="F414" s="21"/>
      <c r="G414" s="21"/>
    </row>
    <row r="415" spans="1:7" ht="15" customHeight="1" x14ac:dyDescent="0.25">
      <c r="A415" s="19"/>
      <c r="B415" s="19"/>
      <c r="C415" s="20"/>
      <c r="D415" s="19"/>
      <c r="E415" s="19"/>
      <c r="F415" s="21"/>
      <c r="G415" s="21"/>
    </row>
    <row r="416" spans="1:7" x14ac:dyDescent="0.25">
      <c r="A416" s="19"/>
      <c r="B416" s="19"/>
      <c r="C416" s="20"/>
      <c r="D416" s="19"/>
      <c r="E416" s="19"/>
      <c r="F416" s="21"/>
      <c r="G416" s="21"/>
    </row>
    <row r="417" spans="1:7" x14ac:dyDescent="0.25">
      <c r="A417" s="19"/>
      <c r="B417" s="19"/>
      <c r="C417" s="20"/>
      <c r="D417" s="19"/>
      <c r="E417" s="19"/>
      <c r="F417" s="21"/>
      <c r="G417" s="21"/>
    </row>
    <row r="418" spans="1:7" x14ac:dyDescent="0.25">
      <c r="A418" s="19">
        <f>'[6]Ծավ Նախ '!A83</f>
        <v>18</v>
      </c>
      <c r="B418" s="19" t="str">
        <f>'[6]Ծավ Նախ '!B83</f>
        <v>Ժ15-614 Գ.մ.=1.05</v>
      </c>
      <c r="C418" s="20" t="str">
        <f>'[6]Ծավ Նախ '!C83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418" s="19" t="str">
        <f>'[6]Ծավ Նախ '!D83</f>
        <v>մ2 м2</v>
      </c>
      <c r="E418" s="21">
        <f>'[6]Ծավ Նախ '!E83</f>
        <v>175.66416000000004</v>
      </c>
      <c r="F418" s="41">
        <f>'[6]Ծավ Նախ '!F83</f>
        <v>1.7383377741267478</v>
      </c>
      <c r="G418" s="37">
        <f>'[6]Ծավ Նախ '!G83</f>
        <v>305.36364488824495</v>
      </c>
    </row>
    <row r="419" spans="1:7" x14ac:dyDescent="0.25">
      <c r="A419" s="19"/>
      <c r="B419" s="19"/>
      <c r="C419" s="20"/>
      <c r="D419" s="19"/>
      <c r="E419" s="21"/>
      <c r="F419" s="41"/>
      <c r="G419" s="37"/>
    </row>
    <row r="420" spans="1:7" ht="15" customHeight="1" x14ac:dyDescent="0.25">
      <c r="A420" s="19"/>
      <c r="B420" s="19"/>
      <c r="C420" s="20"/>
      <c r="D420" s="19"/>
      <c r="E420" s="21"/>
      <c r="F420" s="41"/>
      <c r="G420" s="37"/>
    </row>
    <row r="421" spans="1:7" x14ac:dyDescent="0.25">
      <c r="A421" s="19"/>
      <c r="B421" s="19"/>
      <c r="C421" s="20"/>
      <c r="D421" s="19"/>
      <c r="E421" s="21"/>
      <c r="F421" s="41"/>
      <c r="G421" s="37"/>
    </row>
    <row r="422" spans="1:7" x14ac:dyDescent="0.25">
      <c r="A422" s="19">
        <f>'[6]Ծավ Նախ '!A87</f>
        <v>19</v>
      </c>
      <c r="B422" s="19" t="str">
        <f>'[6]Ծավ Նախ '!B87</f>
        <v>Ժ15-614 Գ.մ.=1.05</v>
      </c>
      <c r="C422" s="20" t="str">
        <f>'[6]Ծավ Նախ '!C87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422" s="19" t="str">
        <f>'[6]Ծավ Նախ '!D87</f>
        <v>մ2 м2</v>
      </c>
      <c r="E422" s="21">
        <f>'[6]Ծավ Նախ '!E87</f>
        <v>19.518240000000002</v>
      </c>
      <c r="F422" s="41">
        <f>'[6]Ծավ Նախ '!F87</f>
        <v>1.726787793237518</v>
      </c>
      <c r="G422" s="37">
        <f>'[6]Ծավ Նախ '!G87</f>
        <v>33.703858577480254</v>
      </c>
    </row>
    <row r="423" spans="1:7" x14ac:dyDescent="0.25">
      <c r="A423" s="19"/>
      <c r="B423" s="19"/>
      <c r="C423" s="20"/>
      <c r="D423" s="19"/>
      <c r="E423" s="21"/>
      <c r="F423" s="41"/>
      <c r="G423" s="37"/>
    </row>
    <row r="424" spans="1:7" ht="15" customHeight="1" x14ac:dyDescent="0.25">
      <c r="A424" s="19"/>
      <c r="B424" s="19"/>
      <c r="C424" s="20"/>
      <c r="D424" s="19"/>
      <c r="E424" s="21"/>
      <c r="F424" s="41"/>
      <c r="G424" s="37"/>
    </row>
    <row r="425" spans="1:7" x14ac:dyDescent="0.25">
      <c r="A425" s="19"/>
      <c r="B425" s="19"/>
      <c r="C425" s="20"/>
      <c r="D425" s="19"/>
      <c r="E425" s="21"/>
      <c r="F425" s="41"/>
      <c r="G425" s="37"/>
    </row>
    <row r="426" spans="1:7" ht="15" customHeight="1" x14ac:dyDescent="0.25">
      <c r="A426" s="17" t="s">
        <v>10</v>
      </c>
      <c r="B426" s="18"/>
      <c r="C426" s="18"/>
      <c r="D426" s="18"/>
      <c r="E426" s="18"/>
      <c r="F426" s="18"/>
      <c r="G426" s="32"/>
    </row>
    <row r="427" spans="1:7" x14ac:dyDescent="0.25">
      <c r="A427" s="33">
        <f>'[6]Ծավ Նախ '!A92</f>
        <v>1</v>
      </c>
      <c r="B427" s="34" t="str">
        <f>'[6]Ծավ Նախ '!B92</f>
        <v>Ս8-150-4
Գ.ա.=1.04 Գ.մ.=1.05
կիրառ.</v>
      </c>
      <c r="C427" s="35" t="str">
        <f>'[6]Ծավ Նախ '!C92</f>
        <v>Ալյումինե, СИП 4 4x25մմ2 կտրվածքով հաղորդալարի մոնտաժում օդով /2% ավելացումով/
Алюминий, СИП 4 4x25 мм2 провода монтаж по воздуху /с увеличением 2%/</v>
      </c>
      <c r="D427" s="33" t="str">
        <f>'[6]Ծավ Նախ '!D92</f>
        <v>գմ лм</v>
      </c>
      <c r="E427" s="36">
        <f>'[6]Ծավ Նախ '!E92</f>
        <v>971</v>
      </c>
      <c r="F427" s="37">
        <f>'[6]Ծավ Նախ '!F92</f>
        <v>1.663361485986286</v>
      </c>
      <c r="G427" s="37">
        <f>'[6]Ծավ Նախ '!G92</f>
        <v>1615.1240028926836</v>
      </c>
    </row>
    <row r="428" spans="1:7" ht="15" customHeight="1" x14ac:dyDescent="0.25">
      <c r="A428" s="33"/>
      <c r="B428" s="34"/>
      <c r="C428" s="35"/>
      <c r="D428" s="33"/>
      <c r="E428" s="36"/>
      <c r="F428" s="37"/>
      <c r="G428" s="37"/>
    </row>
    <row r="429" spans="1:7" ht="15" customHeight="1" x14ac:dyDescent="0.25">
      <c r="A429" s="33"/>
      <c r="B429" s="34"/>
      <c r="C429" s="35"/>
      <c r="D429" s="33"/>
      <c r="E429" s="36"/>
      <c r="F429" s="37"/>
      <c r="G429" s="37"/>
    </row>
    <row r="430" spans="1:7" x14ac:dyDescent="0.25">
      <c r="A430" s="33"/>
      <c r="B430" s="34"/>
      <c r="C430" s="35"/>
      <c r="D430" s="33"/>
      <c r="E430" s="36"/>
      <c r="F430" s="37"/>
      <c r="G430" s="37"/>
    </row>
    <row r="431" spans="1:7" x14ac:dyDescent="0.25">
      <c r="A431" s="33">
        <f>'[6]Ծավ Նախ '!A96</f>
        <v>2</v>
      </c>
      <c r="B431" s="34" t="str">
        <f>'[6]Ծավ Նախ '!B96</f>
        <v>Ս8-150-4
Գ.ա.=1.04 Գ.մ.=1.05
կիրառ.</v>
      </c>
      <c r="C431" s="35" t="str">
        <f>'[6]Ծավ Նախ '!C96</f>
        <v>Ալյումինե, СИП 4 2x25մմ2 կտրվածքով հաղորդալարի մոնտաժում օդով /2% ավելացումով/
Алюминий, СИП 4 2x25 мм2 провода монтаж по воздуху /с увеличением 2%/</v>
      </c>
      <c r="D431" s="33" t="str">
        <f>'[6]Ծավ Նախ '!D96</f>
        <v>գմ лм</v>
      </c>
      <c r="E431" s="36">
        <f>'[6]Ծավ Նախ '!E96</f>
        <v>1256</v>
      </c>
      <c r="F431" s="37">
        <f>'[6]Ծավ Նախ '!F96</f>
        <v>1.1901209207113439</v>
      </c>
      <c r="G431" s="37">
        <f>'[6]Ծավ Նախ '!G96</f>
        <v>1494.7918764134479</v>
      </c>
    </row>
    <row r="432" spans="1:7" x14ac:dyDescent="0.25">
      <c r="A432" s="33"/>
      <c r="B432" s="34"/>
      <c r="C432" s="35"/>
      <c r="D432" s="33"/>
      <c r="E432" s="36"/>
      <c r="F432" s="37"/>
      <c r="G432" s="37"/>
    </row>
    <row r="433" spans="1:7" ht="15" customHeight="1" x14ac:dyDescent="0.25">
      <c r="A433" s="33"/>
      <c r="B433" s="34"/>
      <c r="C433" s="35"/>
      <c r="D433" s="33"/>
      <c r="E433" s="36"/>
      <c r="F433" s="37"/>
      <c r="G433" s="37"/>
    </row>
    <row r="434" spans="1:7" x14ac:dyDescent="0.25">
      <c r="A434" s="33"/>
      <c r="B434" s="34"/>
      <c r="C434" s="35"/>
      <c r="D434" s="33"/>
      <c r="E434" s="36"/>
      <c r="F434" s="37"/>
      <c r="G434" s="37"/>
    </row>
    <row r="435" spans="1:7" x14ac:dyDescent="0.25">
      <c r="A435" s="33">
        <f>'[6]Ծավ Նախ '!A100</f>
        <v>3</v>
      </c>
      <c r="B435" s="34" t="str">
        <f>'[6]Ծավ Նախ '!B100</f>
        <v>Ս8-402-1  Գ.մ.=1.05 կիրառ</v>
      </c>
      <c r="C435" s="35" t="str">
        <f>'[6]Ծավ Նախ '!C100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435" s="33" t="str">
        <f>'[6]Ծավ Նախ '!D100</f>
        <v>գմ лм</v>
      </c>
      <c r="E435" s="36">
        <f>'[6]Ծավ Նախ '!E100</f>
        <v>444</v>
      </c>
      <c r="F435" s="37">
        <f>'[6]Ծավ Նախ '!F100</f>
        <v>0.58451710652593092</v>
      </c>
      <c r="G435" s="37">
        <f>'[6]Ծավ Նախ '!G100</f>
        <v>259.52559529751335</v>
      </c>
    </row>
    <row r="436" spans="1:7" x14ac:dyDescent="0.25">
      <c r="A436" s="33"/>
      <c r="B436" s="34"/>
      <c r="C436" s="35"/>
      <c r="D436" s="33"/>
      <c r="E436" s="36"/>
      <c r="F436" s="37"/>
      <c r="G436" s="37"/>
    </row>
    <row r="437" spans="1:7" ht="15" customHeight="1" x14ac:dyDescent="0.25">
      <c r="A437" s="33"/>
      <c r="B437" s="34"/>
      <c r="C437" s="35"/>
      <c r="D437" s="33"/>
      <c r="E437" s="36"/>
      <c r="F437" s="37"/>
      <c r="G437" s="37"/>
    </row>
    <row r="438" spans="1:7" x14ac:dyDescent="0.25">
      <c r="A438" s="33"/>
      <c r="B438" s="34"/>
      <c r="C438" s="35"/>
      <c r="D438" s="33"/>
      <c r="E438" s="36"/>
      <c r="F438" s="37"/>
      <c r="G438" s="37"/>
    </row>
    <row r="439" spans="1:7" x14ac:dyDescent="0.25">
      <c r="A439" s="33">
        <f>'[6]Ծավ Նախ '!A104</f>
        <v>4</v>
      </c>
      <c r="B439" s="34" t="str">
        <f>'[6]Ծավ Նախ '!B104</f>
        <v>Ս8-594-1 Գ.մ.=1.05 Կիրառ.</v>
      </c>
      <c r="C439" s="35" t="str">
        <f>'[6]Ծավ Նախ '!C104</f>
        <v xml:space="preserve">Արտաքին փողոցային լուսավորության լեդ լուսատուի տեղադրում                                      </v>
      </c>
      <c r="D439" s="33" t="str">
        <f>'[6]Ծավ Նախ '!D104</f>
        <v>հատ шт</v>
      </c>
      <c r="E439" s="36">
        <f>'[6]Ծավ Նախ '!E104</f>
        <v>74</v>
      </c>
      <c r="F439" s="37">
        <f>'[6]Ծավ Նախ '!F104</f>
        <v>4.3985080806916406</v>
      </c>
      <c r="G439" s="37">
        <f>'[6]Ծավ Նախ '!G104</f>
        <v>325.48959797118141</v>
      </c>
    </row>
    <row r="440" spans="1:7" x14ac:dyDescent="0.25">
      <c r="A440" s="33"/>
      <c r="B440" s="34"/>
      <c r="C440" s="35"/>
      <c r="D440" s="33"/>
      <c r="E440" s="36"/>
      <c r="F440" s="37"/>
      <c r="G440" s="37"/>
    </row>
    <row r="441" spans="1:7" ht="15" customHeight="1" x14ac:dyDescent="0.25">
      <c r="A441" s="33"/>
      <c r="B441" s="34"/>
      <c r="C441" s="35"/>
      <c r="D441" s="33"/>
      <c r="E441" s="36"/>
      <c r="F441" s="37"/>
      <c r="G441" s="37"/>
    </row>
    <row r="442" spans="1:7" x14ac:dyDescent="0.25">
      <c r="A442" s="33"/>
      <c r="B442" s="34"/>
      <c r="C442" s="35"/>
      <c r="D442" s="33"/>
      <c r="E442" s="36"/>
      <c r="F442" s="37"/>
      <c r="G442" s="37"/>
    </row>
    <row r="443" spans="1:7" x14ac:dyDescent="0.25">
      <c r="A443" s="33">
        <f>'[6]Ծավ Նախ '!A108</f>
        <v>5</v>
      </c>
      <c r="B443" s="34" t="str">
        <f>'[6]Ծավ Նախ '!B108</f>
        <v>Շուկա</v>
      </c>
      <c r="C443" s="35" t="str">
        <f>'[6]Ծավ Նախ '!C108</f>
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</c>
      <c r="D443" s="33" t="str">
        <f>'[6]Ծավ Նախ '!D108</f>
        <v>հատ шт</v>
      </c>
      <c r="E443" s="36">
        <f>'[6]Ծավ Նախ '!E108</f>
        <v>74</v>
      </c>
      <c r="F443" s="37">
        <f>'[6]Ծավ Նախ '!F108</f>
        <v>14.728931381106181</v>
      </c>
      <c r="G443" s="37">
        <f>'[6]Ծավ Նախ '!G108</f>
        <v>1089.9409222018573</v>
      </c>
    </row>
    <row r="444" spans="1:7" x14ac:dyDescent="0.25">
      <c r="A444" s="33"/>
      <c r="B444" s="34"/>
      <c r="C444" s="35"/>
      <c r="D444" s="33"/>
      <c r="E444" s="36"/>
      <c r="F444" s="37"/>
      <c r="G444" s="37"/>
    </row>
    <row r="445" spans="1:7" ht="15" customHeight="1" x14ac:dyDescent="0.25">
      <c r="A445" s="33"/>
      <c r="B445" s="34"/>
      <c r="C445" s="35"/>
      <c r="D445" s="33"/>
      <c r="E445" s="36"/>
      <c r="F445" s="37"/>
      <c r="G445" s="37"/>
    </row>
    <row r="446" spans="1:7" x14ac:dyDescent="0.25">
      <c r="A446" s="33"/>
      <c r="B446" s="34"/>
      <c r="C446" s="35"/>
      <c r="D446" s="33"/>
      <c r="E446" s="36"/>
      <c r="F446" s="37"/>
      <c r="G446" s="37"/>
    </row>
    <row r="447" spans="1:7" x14ac:dyDescent="0.25">
      <c r="A447" s="33">
        <f>'[6]Ծավ Նախ '!A112</f>
        <v>6</v>
      </c>
      <c r="B447" s="34" t="str">
        <f>'[6]Ծավ Նախ '!B112</f>
        <v>Ս8-572-4 Գ.մ.=1.05 Կիրառ.</v>
      </c>
      <c r="C447" s="35" t="str">
        <f>'[6]Ծավ Նախ '!C112</f>
        <v>Մետաղական արկղի մոնտաժում 600x400x250մմ Монтаж металлического короба 600х400х250 мм</v>
      </c>
      <c r="D447" s="33" t="str">
        <f>'[6]Ծավ Նախ '!D112</f>
        <v>հատ шт</v>
      </c>
      <c r="E447" s="36">
        <f>'[6]Ծավ Նախ '!E112</f>
        <v>1</v>
      </c>
      <c r="F447" s="37">
        <f>'[6]Ծավ Նախ '!F112</f>
        <v>40.65967334591442</v>
      </c>
      <c r="G447" s="37">
        <f>'[6]Ծավ Նախ '!G112</f>
        <v>40.65967334591442</v>
      </c>
    </row>
    <row r="448" spans="1:7" x14ac:dyDescent="0.25">
      <c r="A448" s="33"/>
      <c r="B448" s="34"/>
      <c r="C448" s="35"/>
      <c r="D448" s="33"/>
      <c r="E448" s="36"/>
      <c r="F448" s="37"/>
      <c r="G448" s="37"/>
    </row>
    <row r="449" spans="1:7" ht="15" customHeight="1" x14ac:dyDescent="0.25">
      <c r="A449" s="33"/>
      <c r="B449" s="34"/>
      <c r="C449" s="35"/>
      <c r="D449" s="33"/>
      <c r="E449" s="36"/>
      <c r="F449" s="37"/>
      <c r="G449" s="37"/>
    </row>
    <row r="450" spans="1:7" x14ac:dyDescent="0.25">
      <c r="A450" s="33"/>
      <c r="B450" s="34"/>
      <c r="C450" s="35"/>
      <c r="D450" s="33"/>
      <c r="E450" s="36"/>
      <c r="F450" s="37"/>
      <c r="G450" s="37"/>
    </row>
    <row r="451" spans="1:7" x14ac:dyDescent="0.25">
      <c r="A451" s="33">
        <f>'[6]Ծավ Նախ '!A116</f>
        <v>7</v>
      </c>
      <c r="B451" s="34" t="str">
        <f>'[6]Ծավ Նախ '!B116</f>
        <v>Ս8-525-1 Գ.մ.=1.05</v>
      </c>
      <c r="C451" s="35" t="str">
        <f>'[6]Ծավ Նախ '!C116</f>
        <v>Եռաֆազ սարքավորումների մոնտաժում մետաղական արկղում
Монтаж Трехфазного оборудования в металлическом коробе</v>
      </c>
      <c r="D451" s="33" t="str">
        <f>'[6]Ծավ Նախ '!D116</f>
        <v>լրակազմ комплект</v>
      </c>
      <c r="E451" s="36">
        <f>'[6]Ծավ Նախ '!E116</f>
        <v>1</v>
      </c>
      <c r="F451" s="37">
        <f>'[6]Ծավ Նախ '!F116</f>
        <v>43.018361145375003</v>
      </c>
      <c r="G451" s="37">
        <f>'[6]Ծավ Նախ '!G116</f>
        <v>43.018361145375003</v>
      </c>
    </row>
    <row r="452" spans="1:7" x14ac:dyDescent="0.25">
      <c r="A452" s="33"/>
      <c r="B452" s="34"/>
      <c r="C452" s="35"/>
      <c r="D452" s="33"/>
      <c r="E452" s="36"/>
      <c r="F452" s="37"/>
      <c r="G452" s="37"/>
    </row>
    <row r="453" spans="1:7" ht="15" customHeight="1" x14ac:dyDescent="0.25">
      <c r="A453" s="33"/>
      <c r="B453" s="34"/>
      <c r="C453" s="35"/>
      <c r="D453" s="33"/>
      <c r="E453" s="36"/>
      <c r="F453" s="37"/>
      <c r="G453" s="37"/>
    </row>
    <row r="454" spans="1:7" x14ac:dyDescent="0.25">
      <c r="A454" s="33"/>
      <c r="B454" s="34"/>
      <c r="C454" s="35"/>
      <c r="D454" s="33"/>
      <c r="E454" s="36"/>
      <c r="F454" s="37"/>
      <c r="G454" s="37"/>
    </row>
    <row r="455" spans="1:7" x14ac:dyDescent="0.25">
      <c r="A455" s="39"/>
      <c r="B455" s="39"/>
      <c r="C455" s="6" t="s">
        <v>11</v>
      </c>
      <c r="D455" s="6"/>
      <c r="E455" s="6"/>
      <c r="F455" s="6"/>
      <c r="G455" s="7">
        <f>SUM(G348:G454)</f>
        <v>12255.205014130894</v>
      </c>
    </row>
    <row r="456" spans="1:7" x14ac:dyDescent="0.25">
      <c r="A456" s="39"/>
      <c r="B456" s="39"/>
      <c r="C456" s="43"/>
      <c r="D456" s="43"/>
      <c r="E456" s="43"/>
      <c r="F456" s="43"/>
      <c r="G456" s="8"/>
    </row>
    <row r="457" spans="1:7" ht="15" customHeight="1" x14ac:dyDescent="0.25">
      <c r="A457" s="11" t="str">
        <f>'[7]Ծավ Նախ '!$A$1</f>
        <v>ՀՀ Շիրակի մարզ, Ամասիա համայնք, Բյուրակն գյուղի փողոցների արտաքին լուսավորության ցանցի կառուցում
Республика Армения, Ширакская область, община Амасия, строительство сети наружного освещения улиц села Бюракн</v>
      </c>
      <c r="B457" s="11"/>
      <c r="C457" s="11"/>
      <c r="D457" s="11"/>
      <c r="E457" s="11"/>
      <c r="F457" s="11"/>
      <c r="G457" s="11"/>
    </row>
    <row r="458" spans="1:7" ht="32.25" customHeight="1" x14ac:dyDescent="0.25">
      <c r="A458" s="11"/>
      <c r="B458" s="11"/>
      <c r="C458" s="11"/>
      <c r="D458" s="11"/>
      <c r="E458" s="11"/>
      <c r="F458" s="11"/>
      <c r="G458" s="11"/>
    </row>
    <row r="459" spans="1:7" ht="15" customHeight="1" x14ac:dyDescent="0.25">
      <c r="A459" s="12" t="s">
        <v>0</v>
      </c>
      <c r="B459" s="12"/>
      <c r="C459" s="12"/>
      <c r="D459" s="12"/>
      <c r="E459" s="12"/>
      <c r="F459" s="12"/>
      <c r="G459" s="12"/>
    </row>
    <row r="460" spans="1:7" ht="11.25" customHeight="1" x14ac:dyDescent="0.25">
      <c r="A460" s="12"/>
      <c r="B460" s="12"/>
      <c r="C460" s="12"/>
      <c r="D460" s="12"/>
      <c r="E460" s="12"/>
      <c r="F460" s="12"/>
      <c r="G460" s="12"/>
    </row>
    <row r="461" spans="1:7" ht="15" hidden="1" customHeight="1" x14ac:dyDescent="0.25">
      <c r="A461" s="12"/>
      <c r="B461" s="12"/>
      <c r="C461" s="12"/>
      <c r="D461" s="12"/>
      <c r="E461" s="12"/>
      <c r="F461" s="12"/>
      <c r="G461" s="12"/>
    </row>
    <row r="462" spans="1:7" x14ac:dyDescent="0.25">
      <c r="A462" s="39"/>
      <c r="B462" s="39"/>
      <c r="C462" s="38"/>
      <c r="D462" s="39"/>
      <c r="E462" s="40"/>
      <c r="F462" s="39"/>
      <c r="G462" s="39"/>
    </row>
    <row r="463" spans="1:7" ht="15" customHeight="1" x14ac:dyDescent="0.25">
      <c r="A463" s="13" t="s">
        <v>1</v>
      </c>
      <c r="B463" s="14" t="s">
        <v>2</v>
      </c>
      <c r="C463" s="13" t="s">
        <v>3</v>
      </c>
      <c r="D463" s="14" t="s">
        <v>4</v>
      </c>
      <c r="E463" s="14" t="s">
        <v>5</v>
      </c>
      <c r="F463" s="14" t="s">
        <v>6</v>
      </c>
      <c r="G463" s="13" t="s">
        <v>7</v>
      </c>
    </row>
    <row r="464" spans="1:7" x14ac:dyDescent="0.25">
      <c r="A464" s="13"/>
      <c r="B464" s="14"/>
      <c r="C464" s="13"/>
      <c r="D464" s="14"/>
      <c r="E464" s="14"/>
      <c r="F464" s="14"/>
      <c r="G464" s="13"/>
    </row>
    <row r="465" spans="1:7" x14ac:dyDescent="0.25">
      <c r="A465" s="13"/>
      <c r="B465" s="14"/>
      <c r="C465" s="13"/>
      <c r="D465" s="14"/>
      <c r="E465" s="14"/>
      <c r="F465" s="14"/>
      <c r="G465" s="13"/>
    </row>
    <row r="466" spans="1:7" ht="25.5" x14ac:dyDescent="0.25">
      <c r="A466" s="13"/>
      <c r="B466" s="14"/>
      <c r="C466" s="13"/>
      <c r="D466" s="14"/>
      <c r="E466" s="14"/>
      <c r="F466" s="14"/>
      <c r="G466" s="15" t="s">
        <v>8</v>
      </c>
    </row>
    <row r="467" spans="1:7" x14ac:dyDescent="0.25">
      <c r="A467" s="16">
        <v>1</v>
      </c>
      <c r="B467" s="16">
        <v>2</v>
      </c>
      <c r="C467" s="16">
        <v>3</v>
      </c>
      <c r="D467" s="16">
        <v>4</v>
      </c>
      <c r="E467" s="16">
        <v>5</v>
      </c>
      <c r="F467" s="16">
        <v>6</v>
      </c>
      <c r="G467" s="16">
        <v>7</v>
      </c>
    </row>
    <row r="468" spans="1:7" x14ac:dyDescent="0.25">
      <c r="A468" s="17" t="s">
        <v>9</v>
      </c>
      <c r="B468" s="18"/>
      <c r="C468" s="18"/>
      <c r="D468" s="18"/>
      <c r="E468" s="18"/>
      <c r="F468" s="18"/>
      <c r="G468" s="18"/>
    </row>
    <row r="469" spans="1:7" x14ac:dyDescent="0.25">
      <c r="A469" s="19">
        <f>'[7]Ծավ Նախ '!A13</f>
        <v>1</v>
      </c>
      <c r="B469" s="13" t="str">
        <f>'[7]Ծավ Նախ '!B13</f>
        <v>Ժ4-141 Գ.մ.=1.05</v>
      </c>
      <c r="C469" s="20" t="str">
        <f>'[7]Ծավ Նախ '!C13</f>
        <v xml:space="preserve">Փոսորակի հորատում  
Бурение скважины в грунте                                  </v>
      </c>
      <c r="D469" s="19" t="str">
        <f>'[7]Ծավ Նախ '!D13</f>
        <v>մ
м</v>
      </c>
      <c r="E469" s="21">
        <f>'[7]Ծավ Նախ '!E13</f>
        <v>96.800000000000011</v>
      </c>
      <c r="F469" s="41">
        <f>'[7]Ծավ Նախ '!F13</f>
        <v>3.5796180383047562</v>
      </c>
      <c r="G469" s="41">
        <f>'[7]Ծավ Նախ '!G13</f>
        <v>346.50702610790046</v>
      </c>
    </row>
    <row r="470" spans="1:7" x14ac:dyDescent="0.25">
      <c r="A470" s="19"/>
      <c r="B470" s="13"/>
      <c r="C470" s="20"/>
      <c r="D470" s="19"/>
      <c r="E470" s="21"/>
      <c r="F470" s="41"/>
      <c r="G470" s="41"/>
    </row>
    <row r="471" spans="1:7" ht="13.5" customHeight="1" x14ac:dyDescent="0.25">
      <c r="A471" s="19"/>
      <c r="B471" s="13"/>
      <c r="C471" s="20"/>
      <c r="D471" s="19"/>
      <c r="E471" s="21"/>
      <c r="F471" s="41"/>
      <c r="G471" s="41"/>
    </row>
    <row r="472" spans="1:7" hidden="1" x14ac:dyDescent="0.25">
      <c r="A472" s="19"/>
      <c r="B472" s="13"/>
      <c r="C472" s="20"/>
      <c r="D472" s="19"/>
      <c r="E472" s="21"/>
      <c r="F472" s="41"/>
      <c r="G472" s="41"/>
    </row>
    <row r="473" spans="1:7" x14ac:dyDescent="0.25">
      <c r="A473" s="19">
        <f>'[7]Ծավ Նախ '!A17</f>
        <v>2</v>
      </c>
      <c r="B473" s="13" t="str">
        <f>'[7]Ծավ Նախ '!B17</f>
        <v>Ժ8-11-1 Գ.մ.=1.05</v>
      </c>
      <c r="C473" s="20" t="str">
        <f>'[7]Ծավ Նախ '!C17</f>
        <v>Խճով նախաշերտի իրականացում 10սմ 
Выполнение гравийного слоя 10 см</v>
      </c>
      <c r="D473" s="19" t="str">
        <f>'[7]Ծավ Նախ '!D17</f>
        <v xml:space="preserve">մ3 м3 </v>
      </c>
      <c r="E473" s="21">
        <f>'[7]Ծավ Նախ '!E17</f>
        <v>0.62172000000000005</v>
      </c>
      <c r="F473" s="41">
        <f>'[7]Ծավ Նախ '!F17</f>
        <v>10.194818605700844</v>
      </c>
      <c r="G473" s="41">
        <f>'[7]Ծավ Նախ '!G17</f>
        <v>6.338322623536329</v>
      </c>
    </row>
    <row r="474" spans="1:7" x14ac:dyDescent="0.25">
      <c r="A474" s="19"/>
      <c r="B474" s="13"/>
      <c r="C474" s="20"/>
      <c r="D474" s="19"/>
      <c r="E474" s="21"/>
      <c r="F474" s="41"/>
      <c r="G474" s="41"/>
    </row>
    <row r="475" spans="1:7" x14ac:dyDescent="0.25">
      <c r="A475" s="19"/>
      <c r="B475" s="13"/>
      <c r="C475" s="20"/>
      <c r="D475" s="19"/>
      <c r="E475" s="21"/>
      <c r="F475" s="41"/>
      <c r="G475" s="41"/>
    </row>
    <row r="476" spans="1:7" ht="6.75" customHeight="1" x14ac:dyDescent="0.25">
      <c r="A476" s="19"/>
      <c r="B476" s="13"/>
      <c r="C476" s="20"/>
      <c r="D476" s="19"/>
      <c r="E476" s="21"/>
      <c r="F476" s="41"/>
      <c r="G476" s="41"/>
    </row>
    <row r="477" spans="1:7" x14ac:dyDescent="0.25">
      <c r="A477" s="19">
        <f>'[7]Ծավ Նախ '!A21</f>
        <v>3</v>
      </c>
      <c r="B477" s="13" t="str">
        <f>'[7]Ծավ Նախ '!B21</f>
        <v>Ժ6-16 Գ.մ.=1.05</v>
      </c>
      <c r="C477" s="20" t="str">
        <f>'[7]Ծավ Նախ '!C21</f>
        <v>Հենասյուների հիմքերի կառուցում B12.5 դասի բետոնով Строительство фундаментов из бетона класса В12.5</v>
      </c>
      <c r="D477" s="19" t="str">
        <f>'[7]Ծավ Նախ '!D21</f>
        <v xml:space="preserve">մ3 м3 </v>
      </c>
      <c r="E477" s="21">
        <f>'[7]Ծավ Նախ '!E21</f>
        <v>6.2171999999999992</v>
      </c>
      <c r="F477" s="41">
        <f>'[7]Ծավ Նախ '!F21</f>
        <v>43.557666206740642</v>
      </c>
      <c r="G477" s="41">
        <f>'[7]Ծավ Նախ '!G21</f>
        <v>270.80672234054788</v>
      </c>
    </row>
    <row r="478" spans="1:7" x14ac:dyDescent="0.25">
      <c r="A478" s="19"/>
      <c r="B478" s="13"/>
      <c r="C478" s="20"/>
      <c r="D478" s="19"/>
      <c r="E478" s="21"/>
      <c r="F478" s="41"/>
      <c r="G478" s="41"/>
    </row>
    <row r="479" spans="1:7" x14ac:dyDescent="0.25">
      <c r="A479" s="19"/>
      <c r="B479" s="13"/>
      <c r="C479" s="20"/>
      <c r="D479" s="19"/>
      <c r="E479" s="21"/>
      <c r="F479" s="41"/>
      <c r="G479" s="41"/>
    </row>
    <row r="480" spans="1:7" x14ac:dyDescent="0.25">
      <c r="A480" s="19"/>
      <c r="B480" s="13"/>
      <c r="C480" s="20"/>
      <c r="D480" s="19"/>
      <c r="E480" s="21"/>
      <c r="F480" s="41"/>
      <c r="G480" s="41"/>
    </row>
    <row r="481" spans="1:7" x14ac:dyDescent="0.25">
      <c r="A481" s="19">
        <f>'[7]Ծավ Նախ '!A25</f>
        <v>4</v>
      </c>
      <c r="B481" s="13" t="str">
        <f>'[7]Ծավ Նախ '!B25</f>
        <v>Ժ1-1606 Գ.մ.=1.05</v>
      </c>
      <c r="C481" s="20" t="str">
        <f>'[7]Ծավ Նախ '!C25</f>
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</c>
      <c r="D481" s="19" t="str">
        <f>'[7]Ծավ Նախ '!D25</f>
        <v xml:space="preserve">մ3м3 </v>
      </c>
      <c r="E481" s="21">
        <f>'[7]Ծավ Նախ '!E25</f>
        <v>6.8389199999999999</v>
      </c>
      <c r="F481" s="41">
        <f>'[7]Ծավ Նախ '!F25</f>
        <v>0.14972197449001565</v>
      </c>
      <c r="G481" s="41">
        <f>'[7]Ծավ Նախ '!G25</f>
        <v>1.0239366057792578</v>
      </c>
    </row>
    <row r="482" spans="1:7" x14ac:dyDescent="0.25">
      <c r="A482" s="19"/>
      <c r="B482" s="13"/>
      <c r="C482" s="20"/>
      <c r="D482" s="19"/>
      <c r="E482" s="21"/>
      <c r="F482" s="41"/>
      <c r="G482" s="41"/>
    </row>
    <row r="483" spans="1:7" x14ac:dyDescent="0.25">
      <c r="A483" s="19"/>
      <c r="B483" s="13"/>
      <c r="C483" s="20"/>
      <c r="D483" s="19"/>
      <c r="E483" s="21"/>
      <c r="F483" s="41"/>
      <c r="G483" s="41"/>
    </row>
    <row r="484" spans="1:7" x14ac:dyDescent="0.25">
      <c r="A484" s="19"/>
      <c r="B484" s="13"/>
      <c r="C484" s="20"/>
      <c r="D484" s="19"/>
      <c r="E484" s="21"/>
      <c r="F484" s="41"/>
      <c r="G484" s="41"/>
    </row>
    <row r="485" spans="1:7" x14ac:dyDescent="0.25">
      <c r="A485" s="19">
        <f>'[7]Ծավ Նախ '!A29</f>
        <v>5</v>
      </c>
      <c r="B485" s="13" t="str">
        <f>'[7]Ծավ Նախ '!B29</f>
        <v>ԳԺ311-29-3 Գ.մ.=1.05</v>
      </c>
      <c r="C485" s="20" t="str">
        <f>'[7]Ծավ Նախ '!C29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485" s="19" t="str">
        <f>'[7]Ծավ Նախ '!D29</f>
        <v>տ т</v>
      </c>
      <c r="E485" s="21">
        <f>'[7]Ծավ Նախ '!E29</f>
        <v>13.67784</v>
      </c>
      <c r="F485" s="41">
        <f>'[7]Ծավ Նախ '!F29</f>
        <v>0.76999872594865193</v>
      </c>
      <c r="G485" s="41">
        <f>'[7]Ծավ Նախ '!G29</f>
        <v>10.53191937372951</v>
      </c>
    </row>
    <row r="486" spans="1:7" x14ac:dyDescent="0.25">
      <c r="A486" s="19"/>
      <c r="B486" s="13"/>
      <c r="C486" s="20"/>
      <c r="D486" s="19"/>
      <c r="E486" s="21"/>
      <c r="F486" s="41"/>
      <c r="G486" s="41"/>
    </row>
    <row r="487" spans="1:7" x14ac:dyDescent="0.25">
      <c r="A487" s="19"/>
      <c r="B487" s="13"/>
      <c r="C487" s="20"/>
      <c r="D487" s="19"/>
      <c r="E487" s="21"/>
      <c r="F487" s="41"/>
      <c r="G487" s="41"/>
    </row>
    <row r="488" spans="1:7" x14ac:dyDescent="0.25">
      <c r="A488" s="19"/>
      <c r="B488" s="13"/>
      <c r="C488" s="20"/>
      <c r="D488" s="19"/>
      <c r="E488" s="21"/>
      <c r="F488" s="41"/>
      <c r="G488" s="41"/>
    </row>
    <row r="489" spans="1:7" x14ac:dyDescent="0.25">
      <c r="A489" s="19">
        <f>'[7]Ծավ Նախ '!A33</f>
        <v>6</v>
      </c>
      <c r="B489" s="13" t="str">
        <f>'[7]Ծավ Նախ '!B33</f>
        <v>ԳԺ310-4-1 Գ.մ.=1.05</v>
      </c>
      <c r="C489" s="20" t="str">
        <f>'[7]Ծավ Նախ '!C33</f>
        <v>Շին. աղբի տեղափոխում մինչև 5կմ 
Шин. вывоз мусора до 5 км</v>
      </c>
      <c r="D489" s="19" t="str">
        <f>'[7]Ծավ Նախ '!D33</f>
        <v>տ т</v>
      </c>
      <c r="E489" s="21">
        <f>'[7]Ծավ Նախ '!E33</f>
        <v>13.67784</v>
      </c>
      <c r="F489" s="41">
        <f>'[7]Ծավ Նախ '!F33</f>
        <v>2.1388853498573663</v>
      </c>
      <c r="G489" s="41">
        <f>'[7]Ծավ Նախ '!G33</f>
        <v>29.255331593693079</v>
      </c>
    </row>
    <row r="490" spans="1:7" x14ac:dyDescent="0.25">
      <c r="A490" s="19"/>
      <c r="B490" s="13"/>
      <c r="C490" s="20"/>
      <c r="D490" s="19"/>
      <c r="E490" s="21"/>
      <c r="F490" s="41"/>
      <c r="G490" s="41"/>
    </row>
    <row r="491" spans="1:7" x14ac:dyDescent="0.25">
      <c r="A491" s="19"/>
      <c r="B491" s="13"/>
      <c r="C491" s="20"/>
      <c r="D491" s="19"/>
      <c r="E491" s="21"/>
      <c r="F491" s="41"/>
      <c r="G491" s="41"/>
    </row>
    <row r="492" spans="1:7" x14ac:dyDescent="0.25">
      <c r="A492" s="19"/>
      <c r="B492" s="13"/>
      <c r="C492" s="20"/>
      <c r="D492" s="19"/>
      <c r="E492" s="21"/>
      <c r="F492" s="41"/>
      <c r="G492" s="41"/>
    </row>
    <row r="493" spans="1:7" x14ac:dyDescent="0.25">
      <c r="A493" s="19">
        <f>'[7]Ծավ Նախ '!A37</f>
        <v>7</v>
      </c>
      <c r="B493" s="13" t="str">
        <f>'[7]Ծավ Նախ '!B37</f>
        <v>Ժ9-148 կիրառ․ Գ.մ.=1.05</v>
      </c>
      <c r="C493" s="20" t="str">
        <f>'[7]Ծավ Նախ '!C37</f>
        <v>Մետաղական հենասյուների տեղադրում Ф108*4մմ, L=7.0մ 
Установка металлических столбов Ф108*4 мм, L=7.0 м</v>
      </c>
      <c r="D493" s="19" t="str">
        <f>'[7]Ծավ Նախ '!D37</f>
        <v>տ</v>
      </c>
      <c r="E493" s="21">
        <f>'[7]Ծավ Նախ '!E37</f>
        <v>6.3201599999999996</v>
      </c>
      <c r="F493" s="41">
        <f>'[7]Ծավ Նախ '!F37</f>
        <v>179.88015430048097</v>
      </c>
      <c r="G493" s="41">
        <f>'[7]Ծավ Նախ '!G37</f>
        <v>1136.8713560037277</v>
      </c>
    </row>
    <row r="494" spans="1:7" x14ac:dyDescent="0.25">
      <c r="A494" s="19"/>
      <c r="B494" s="13"/>
      <c r="C494" s="20"/>
      <c r="D494" s="19"/>
      <c r="E494" s="21"/>
      <c r="F494" s="41"/>
      <c r="G494" s="41"/>
    </row>
    <row r="495" spans="1:7" x14ac:dyDescent="0.25">
      <c r="A495" s="19"/>
      <c r="B495" s="13"/>
      <c r="C495" s="20"/>
      <c r="D495" s="19"/>
      <c r="E495" s="21"/>
      <c r="F495" s="41"/>
      <c r="G495" s="41"/>
    </row>
    <row r="496" spans="1:7" x14ac:dyDescent="0.25">
      <c r="A496" s="19"/>
      <c r="B496" s="13"/>
      <c r="C496" s="20"/>
      <c r="D496" s="19"/>
      <c r="E496" s="21"/>
      <c r="F496" s="41"/>
      <c r="G496" s="41"/>
    </row>
    <row r="497" spans="1:7" x14ac:dyDescent="0.25">
      <c r="A497" s="19">
        <f>'[7]Ծավ Նախ '!A41</f>
        <v>8</v>
      </c>
      <c r="B497" s="13" t="str">
        <f>'[7]Ծավ Նախ '!B41</f>
        <v>ինֆ տեղ</v>
      </c>
      <c r="C497" s="20" t="str">
        <f>'[7]Ծավ Նախ '!C41</f>
        <v>Մետաղական խողովակ Ф108*4մմ
Труба металлическая Ф108*4 мм</v>
      </c>
      <c r="D497" s="19" t="str">
        <f>'[7]Ծավ Նախ '!D41</f>
        <v>գմ л.м</v>
      </c>
      <c r="E497" s="21">
        <f>'[7]Ծավ Նախ '!E41</f>
        <v>616</v>
      </c>
      <c r="F497" s="41">
        <f>'[7]Ծավ Նախ '!F41</f>
        <v>5.2207558922816659</v>
      </c>
      <c r="G497" s="41">
        <f>'[7]Ծավ Նախ '!G41</f>
        <v>3215.9856296455064</v>
      </c>
    </row>
    <row r="498" spans="1:7" x14ac:dyDescent="0.25">
      <c r="A498" s="19"/>
      <c r="B498" s="13"/>
      <c r="C498" s="20"/>
      <c r="D498" s="19"/>
      <c r="E498" s="21"/>
      <c r="F498" s="41"/>
      <c r="G498" s="41"/>
    </row>
    <row r="499" spans="1:7" x14ac:dyDescent="0.25">
      <c r="A499" s="19"/>
      <c r="B499" s="13"/>
      <c r="C499" s="20"/>
      <c r="D499" s="19"/>
      <c r="E499" s="21"/>
      <c r="F499" s="41"/>
      <c r="G499" s="41"/>
    </row>
    <row r="500" spans="1:7" x14ac:dyDescent="0.25">
      <c r="A500" s="19"/>
      <c r="B500" s="13"/>
      <c r="C500" s="20"/>
      <c r="D500" s="19"/>
      <c r="E500" s="21"/>
      <c r="F500" s="41"/>
      <c r="G500" s="41"/>
    </row>
    <row r="501" spans="1:7" x14ac:dyDescent="0.25">
      <c r="A501" s="19">
        <f>'[7]Ծավ Նախ '!A45</f>
        <v>9</v>
      </c>
      <c r="B501" s="13" t="str">
        <f>'[7]Ծավ Նախ '!B45</f>
        <v>ինֆ տեղ</v>
      </c>
      <c r="C501" s="20" t="str">
        <f>'[7]Ծավ Նախ '!C45</f>
        <v>Ամրան Ф16մմ, AIII հենասյան խարսխման համար /0.25*3հատ/  Арматура Ф16 мм, для анкеровки опоры AIII /0,25*3шт/</v>
      </c>
      <c r="D501" s="19" t="str">
        <f>'[7]Ծավ Նախ '!D45</f>
        <v>տ т</v>
      </c>
      <c r="E501" s="21">
        <f>'[7]Ծավ Նախ '!E45</f>
        <v>0.10428</v>
      </c>
      <c r="F501" s="41">
        <f>'[7]Ծավ Նախ '!F45</f>
        <v>436.89692709206213</v>
      </c>
      <c r="G501" s="41">
        <f>'[7]Ծավ Նախ '!G45</f>
        <v>45.559611557160238</v>
      </c>
    </row>
    <row r="502" spans="1:7" x14ac:dyDescent="0.25">
      <c r="A502" s="19"/>
      <c r="B502" s="13"/>
      <c r="C502" s="20"/>
      <c r="D502" s="19"/>
      <c r="E502" s="21"/>
      <c r="F502" s="41"/>
      <c r="G502" s="41"/>
    </row>
    <row r="503" spans="1:7" x14ac:dyDescent="0.25">
      <c r="A503" s="19"/>
      <c r="B503" s="13"/>
      <c r="C503" s="20"/>
      <c r="D503" s="19"/>
      <c r="E503" s="21"/>
      <c r="F503" s="41"/>
      <c r="G503" s="41"/>
    </row>
    <row r="504" spans="1:7" x14ac:dyDescent="0.25">
      <c r="A504" s="19"/>
      <c r="B504" s="13"/>
      <c r="C504" s="20"/>
      <c r="D504" s="19"/>
      <c r="E504" s="21"/>
      <c r="F504" s="41"/>
      <c r="G504" s="41"/>
    </row>
    <row r="505" spans="1:7" x14ac:dyDescent="0.25">
      <c r="A505" s="19">
        <f>'[7]Ծավ Նախ '!A49</f>
        <v>10</v>
      </c>
      <c r="B505" s="13" t="str">
        <f>'[7]Ծավ Նախ '!B49</f>
        <v>Ս8-471-1 Գ.մ.=1.05</v>
      </c>
      <c r="C505" s="20" t="str">
        <f>'[7]Ծավ Նախ '!C49</f>
        <v>Հողանցման անկյունակի տեղադրում Установка заземляющего уголка</v>
      </c>
      <c r="D505" s="19" t="str">
        <f>'[7]Ծավ Նախ '!D49</f>
        <v>հատ шт</v>
      </c>
      <c r="E505" s="21">
        <f>'[7]Ծավ Նախ '!E49</f>
        <v>88</v>
      </c>
      <c r="F505" s="41">
        <f>'[7]Ծավ Նախ '!F49</f>
        <v>1.830701751817295</v>
      </c>
      <c r="G505" s="41">
        <f>'[7]Ծավ Նախ '!G49</f>
        <v>161.10175415992197</v>
      </c>
    </row>
    <row r="506" spans="1:7" x14ac:dyDescent="0.25">
      <c r="A506" s="19"/>
      <c r="B506" s="13"/>
      <c r="C506" s="20"/>
      <c r="D506" s="19"/>
      <c r="E506" s="21"/>
      <c r="F506" s="41"/>
      <c r="G506" s="41"/>
    </row>
    <row r="507" spans="1:7" x14ac:dyDescent="0.25">
      <c r="A507" s="19"/>
      <c r="B507" s="13"/>
      <c r="C507" s="20"/>
      <c r="D507" s="19"/>
      <c r="E507" s="21"/>
      <c r="F507" s="41"/>
      <c r="G507" s="41"/>
    </row>
    <row r="508" spans="1:7" x14ac:dyDescent="0.25">
      <c r="A508" s="19"/>
      <c r="B508" s="13"/>
      <c r="C508" s="20"/>
      <c r="D508" s="19"/>
      <c r="E508" s="21"/>
      <c r="F508" s="41"/>
      <c r="G508" s="41"/>
    </row>
    <row r="509" spans="1:7" x14ac:dyDescent="0.25">
      <c r="A509" s="19">
        <f>'[7]Ծավ Նախ '!A53</f>
        <v>11</v>
      </c>
      <c r="B509" s="13" t="str">
        <f>'[7]Ծավ Նախ '!B53</f>
        <v>ինֆ տեղ</v>
      </c>
      <c r="C509" s="20" t="str">
        <f>'[7]Ծավ Նախ '!C53</f>
        <v>Անկյունակ 50x50x5մմ  - 1.5գմ /հողանցման համար/ 
Уголок 50х50х5 мм - 1,5 гр /для заземления/</v>
      </c>
      <c r="D509" s="19" t="str">
        <f>'[7]Ծավ Նախ '!D53</f>
        <v>գմ л.м</v>
      </c>
      <c r="E509" s="21">
        <f>'[7]Ծավ Նախ '!E53</f>
        <v>132</v>
      </c>
      <c r="F509" s="41">
        <f>'[7]Ծավ Նախ '!F53</f>
        <v>1.6238646847669569</v>
      </c>
      <c r="G509" s="41">
        <f>'[7]Ծավ Նախ '!G53</f>
        <v>214.35013838923831</v>
      </c>
    </row>
    <row r="510" spans="1:7" x14ac:dyDescent="0.25">
      <c r="A510" s="19"/>
      <c r="B510" s="13"/>
      <c r="C510" s="20"/>
      <c r="D510" s="19"/>
      <c r="E510" s="21"/>
      <c r="F510" s="41"/>
      <c r="G510" s="41"/>
    </row>
    <row r="511" spans="1:7" x14ac:dyDescent="0.25">
      <c r="A511" s="19"/>
      <c r="B511" s="13"/>
      <c r="C511" s="20"/>
      <c r="D511" s="19"/>
      <c r="E511" s="21"/>
      <c r="F511" s="41"/>
      <c r="G511" s="41"/>
    </row>
    <row r="512" spans="1:7" x14ac:dyDescent="0.25">
      <c r="A512" s="19"/>
      <c r="B512" s="13"/>
      <c r="C512" s="20"/>
      <c r="D512" s="19"/>
      <c r="E512" s="21"/>
      <c r="F512" s="41"/>
      <c r="G512" s="41"/>
    </row>
    <row r="513" spans="1:7" x14ac:dyDescent="0.25">
      <c r="A513" s="19">
        <f>'[7]Ծավ Նախ '!A57</f>
        <v>12</v>
      </c>
      <c r="B513" s="13" t="str">
        <f>'[7]Ծավ Նախ '!B57</f>
        <v>Ս8-472-7 Գ.մ.=1.05</v>
      </c>
      <c r="C513" s="20" t="str">
        <f>'[7]Ծավ Նախ '!C57</f>
        <v>Հողանցման հաղորդիչի մոնտաժում Монтаж заземляющего проводника</v>
      </c>
      <c r="D513" s="19" t="str">
        <f>'[7]Ծավ Նախ '!D57</f>
        <v>գմ л.м</v>
      </c>
      <c r="E513" s="21">
        <f>'[7]Ծավ Նախ '!E57</f>
        <v>44</v>
      </c>
      <c r="F513" s="41">
        <f>'[7]Ծավ Նախ '!F57</f>
        <v>0.52306192820398112</v>
      </c>
      <c r="G513" s="41">
        <f>'[7]Ծավ Նախ '!G57</f>
        <v>23.01472484097517</v>
      </c>
    </row>
    <row r="514" spans="1:7" x14ac:dyDescent="0.25">
      <c r="A514" s="19"/>
      <c r="B514" s="13"/>
      <c r="C514" s="20"/>
      <c r="D514" s="19"/>
      <c r="E514" s="21"/>
      <c r="F514" s="41"/>
      <c r="G514" s="41"/>
    </row>
    <row r="515" spans="1:7" x14ac:dyDescent="0.25">
      <c r="A515" s="19"/>
      <c r="B515" s="13"/>
      <c r="C515" s="20"/>
      <c r="D515" s="19"/>
      <c r="E515" s="21"/>
      <c r="F515" s="41"/>
      <c r="G515" s="41"/>
    </row>
    <row r="516" spans="1:7" x14ac:dyDescent="0.25">
      <c r="A516" s="19"/>
      <c r="B516" s="13"/>
      <c r="C516" s="20"/>
      <c r="D516" s="19"/>
      <c r="E516" s="21"/>
      <c r="F516" s="41"/>
      <c r="G516" s="41"/>
    </row>
    <row r="517" spans="1:7" x14ac:dyDescent="0.25">
      <c r="A517" s="19">
        <f>'[7]Ծավ Նախ '!A61</f>
        <v>13</v>
      </c>
      <c r="B517" s="13" t="str">
        <f>'[7]Ծավ Նախ '!B61</f>
        <v>ինֆ տեղ</v>
      </c>
      <c r="C517" s="20" t="str">
        <f>'[7]Ծավ Նախ '!C61</f>
        <v>Շերտապողպատ 40x3մմ - 0.5գմ /հողանցման համար/ Стальной лист 40х3 мм - 0,5 г /для заземления/</v>
      </c>
      <c r="D517" s="19" t="str">
        <f>'[7]Ծավ Նախ '!D61</f>
        <v>գմ л.м</v>
      </c>
      <c r="E517" s="21">
        <f>'[7]Ծավ Նախ '!E61</f>
        <v>44</v>
      </c>
      <c r="F517" s="41">
        <f>'[7]Ծավ Նախ '!F61</f>
        <v>0.49489209440516774</v>
      </c>
      <c r="G517" s="41">
        <f>'[7]Ծավ Նախ '!G61</f>
        <v>21.775252153827381</v>
      </c>
    </row>
    <row r="518" spans="1:7" x14ac:dyDescent="0.25">
      <c r="A518" s="19"/>
      <c r="B518" s="13"/>
      <c r="C518" s="20"/>
      <c r="D518" s="19"/>
      <c r="E518" s="21"/>
      <c r="F518" s="41"/>
      <c r="G518" s="41"/>
    </row>
    <row r="519" spans="1:7" x14ac:dyDescent="0.25">
      <c r="A519" s="19"/>
      <c r="B519" s="13"/>
      <c r="C519" s="20"/>
      <c r="D519" s="19"/>
      <c r="E519" s="21"/>
      <c r="F519" s="41"/>
      <c r="G519" s="41"/>
    </row>
    <row r="520" spans="1:7" x14ac:dyDescent="0.25">
      <c r="A520" s="19"/>
      <c r="B520" s="13"/>
      <c r="C520" s="20"/>
      <c r="D520" s="19"/>
      <c r="E520" s="21"/>
      <c r="F520" s="41"/>
      <c r="G520" s="41"/>
    </row>
    <row r="521" spans="1:7" x14ac:dyDescent="0.25">
      <c r="A521" s="19">
        <f>'[7]Ծավ Նախ '!A65</f>
        <v>14</v>
      </c>
      <c r="B521" s="13" t="str">
        <f>'[7]Ծավ Նախ '!B65</f>
        <v>Ժ8-363-1 Գ.մ.=1.05</v>
      </c>
      <c r="C521" s="20" t="str">
        <f>'[7]Ծավ Նախ '!C65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521" s="19" t="str">
        <f>'[7]Ծավ Նախ '!D65</f>
        <v>հատ шт</v>
      </c>
      <c r="E521" s="21">
        <f>'[7]Ծավ Նախ '!E65</f>
        <v>88</v>
      </c>
      <c r="F521" s="41">
        <f>'[7]Ծավ Նախ '!F65</f>
        <v>19.371361248244376</v>
      </c>
      <c r="G521" s="41">
        <f>'[7]Ծավ Նախ '!G65</f>
        <v>1704.6797898455052</v>
      </c>
    </row>
    <row r="522" spans="1:7" x14ac:dyDescent="0.25">
      <c r="A522" s="19"/>
      <c r="B522" s="13"/>
      <c r="C522" s="20"/>
      <c r="D522" s="19"/>
      <c r="E522" s="21"/>
      <c r="F522" s="41"/>
      <c r="G522" s="41"/>
    </row>
    <row r="523" spans="1:7" x14ac:dyDescent="0.25">
      <c r="A523" s="19"/>
      <c r="B523" s="13"/>
      <c r="C523" s="20"/>
      <c r="D523" s="19"/>
      <c r="E523" s="21"/>
      <c r="F523" s="41"/>
      <c r="G523" s="41"/>
    </row>
    <row r="524" spans="1:7" x14ac:dyDescent="0.25">
      <c r="A524" s="19"/>
      <c r="B524" s="13"/>
      <c r="C524" s="20"/>
      <c r="D524" s="19"/>
      <c r="E524" s="21"/>
      <c r="F524" s="41"/>
      <c r="G524" s="41"/>
    </row>
    <row r="525" spans="1:7" x14ac:dyDescent="0.25">
      <c r="A525" s="19">
        <f>'[7]Ծավ Նախ '!A69</f>
        <v>15</v>
      </c>
      <c r="B525" s="13" t="str">
        <f>'[7]Ծավ Նախ '!B69</f>
        <v>ինֆ տեղ</v>
      </c>
      <c r="C525" s="20" t="str">
        <f>'[7]Ծավ Նախ '!C69</f>
        <v>Մետաղական պահունակ՝ նոր տեղադրվող հենասյուների վրա Ф42*3մմ, 
Металлический контейнер на новой опореФ42*3 мм</v>
      </c>
      <c r="D525" s="19" t="str">
        <f>'[7]Ծավ Նախ '!D69</f>
        <v>հատ шт</v>
      </c>
      <c r="E525" s="21">
        <f>'[7]Ծավ Նախ '!E69</f>
        <v>88</v>
      </c>
      <c r="F525" s="41">
        <f>'[7]Ծավ Նախ '!F69</f>
        <v>4.5622864952976405</v>
      </c>
      <c r="G525" s="41">
        <f>'[7]Ծավ Նախ '!G69</f>
        <v>401.48121158619239</v>
      </c>
    </row>
    <row r="526" spans="1:7" x14ac:dyDescent="0.25">
      <c r="A526" s="19"/>
      <c r="B526" s="13"/>
      <c r="C526" s="20"/>
      <c r="D526" s="19"/>
      <c r="E526" s="21"/>
      <c r="F526" s="41"/>
      <c r="G526" s="41"/>
    </row>
    <row r="527" spans="1:7" x14ac:dyDescent="0.25">
      <c r="A527" s="19"/>
      <c r="B527" s="13"/>
      <c r="C527" s="20"/>
      <c r="D527" s="19"/>
      <c r="E527" s="21"/>
      <c r="F527" s="41"/>
      <c r="G527" s="41"/>
    </row>
    <row r="528" spans="1:7" x14ac:dyDescent="0.25">
      <c r="A528" s="19"/>
      <c r="B528" s="13"/>
      <c r="C528" s="20"/>
      <c r="D528" s="19"/>
      <c r="E528" s="21"/>
      <c r="F528" s="41"/>
      <c r="G528" s="41"/>
    </row>
    <row r="529" spans="1:7" x14ac:dyDescent="0.25">
      <c r="A529" s="19">
        <f>'[7]Ծավ Նախ '!A73</f>
        <v>16</v>
      </c>
      <c r="B529" s="19" t="str">
        <f>'[7]Ծավ Նախ '!B73</f>
        <v>U8-364-1</v>
      </c>
      <c r="C529" s="20" t="str">
        <f>'[7]Ծավ Նախ '!C73</f>
        <v>Խարսխային հենարանների վրա  СИП հաղորդալարի մոնտաժային  նյութեր 
Материалы для монтажа кабеля СИП на анкерных опорах</v>
      </c>
      <c r="D529" s="19" t="str">
        <f>'[7]Ծավ Նախ '!D73</f>
        <v>հատ шт</v>
      </c>
      <c r="E529" s="19">
        <f>'[7]Ծավ Նախ '!E73</f>
        <v>25</v>
      </c>
      <c r="F529" s="41">
        <f>'[7]Ծավ Նախ '!F73</f>
        <v>11.463801231652566</v>
      </c>
      <c r="G529" s="41">
        <f>'[7]Ծավ Նախ '!G73</f>
        <v>286.59503079131412</v>
      </c>
    </row>
    <row r="530" spans="1:7" x14ac:dyDescent="0.25">
      <c r="A530" s="19"/>
      <c r="B530" s="19"/>
      <c r="C530" s="20"/>
      <c r="D530" s="19"/>
      <c r="E530" s="19"/>
      <c r="F530" s="41"/>
      <c r="G530" s="41"/>
    </row>
    <row r="531" spans="1:7" x14ac:dyDescent="0.25">
      <c r="A531" s="19"/>
      <c r="B531" s="19"/>
      <c r="C531" s="20"/>
      <c r="D531" s="19"/>
      <c r="E531" s="19"/>
      <c r="F531" s="41"/>
      <c r="G531" s="41"/>
    </row>
    <row r="532" spans="1:7" x14ac:dyDescent="0.25">
      <c r="A532" s="19"/>
      <c r="B532" s="19"/>
      <c r="C532" s="20"/>
      <c r="D532" s="19"/>
      <c r="E532" s="19"/>
      <c r="F532" s="41"/>
      <c r="G532" s="41"/>
    </row>
    <row r="533" spans="1:7" x14ac:dyDescent="0.25">
      <c r="A533" s="19"/>
      <c r="B533" s="19"/>
      <c r="C533" s="20"/>
      <c r="D533" s="19"/>
      <c r="E533" s="19"/>
      <c r="F533" s="41"/>
      <c r="G533" s="41"/>
    </row>
    <row r="534" spans="1:7" x14ac:dyDescent="0.25">
      <c r="A534" s="19">
        <f>'[7]Ծավ Նախ '!A78</f>
        <v>17</v>
      </c>
      <c r="B534" s="19" t="str">
        <f>'[7]Ծավ Նախ '!B78</f>
        <v>U8-364-1</v>
      </c>
      <c r="C534" s="20" t="str">
        <f>'[7]Ծավ Նախ '!C78</f>
        <v>Միջանկյալ հենարանների վրա СИП հաղորդալարի մոնտաժային  նյութեր 
Материалы для монтажа кабеля СИП на промежуточных опорах</v>
      </c>
      <c r="D534" s="19" t="str">
        <f>'[7]Ծավ Նախ '!D78</f>
        <v>հատ шт</v>
      </c>
      <c r="E534" s="25">
        <f>'[7]Ծավ Նախ '!E78</f>
        <v>63</v>
      </c>
      <c r="F534" s="21">
        <f>'[7]Ծավ Նախ '!F78</f>
        <v>7.7366451456636476</v>
      </c>
      <c r="G534" s="21">
        <f>'[7]Ծավ Նախ '!G78</f>
        <v>487.40864417680979</v>
      </c>
    </row>
    <row r="535" spans="1:7" x14ac:dyDescent="0.25">
      <c r="A535" s="19"/>
      <c r="B535" s="19"/>
      <c r="C535" s="20"/>
      <c r="D535" s="19"/>
      <c r="E535" s="19"/>
      <c r="F535" s="21"/>
      <c r="G535" s="21"/>
    </row>
    <row r="536" spans="1:7" x14ac:dyDescent="0.25">
      <c r="A536" s="19"/>
      <c r="B536" s="19"/>
      <c r="C536" s="20"/>
      <c r="D536" s="19"/>
      <c r="E536" s="19"/>
      <c r="F536" s="21"/>
      <c r="G536" s="21"/>
    </row>
    <row r="537" spans="1:7" x14ac:dyDescent="0.25">
      <c r="A537" s="19"/>
      <c r="B537" s="19"/>
      <c r="C537" s="20"/>
      <c r="D537" s="19"/>
      <c r="E537" s="19"/>
      <c r="F537" s="21"/>
      <c r="G537" s="21"/>
    </row>
    <row r="538" spans="1:7" x14ac:dyDescent="0.25">
      <c r="A538" s="19"/>
      <c r="B538" s="19"/>
      <c r="C538" s="20"/>
      <c r="D538" s="19"/>
      <c r="E538" s="19"/>
      <c r="F538" s="21"/>
      <c r="G538" s="21"/>
    </row>
    <row r="539" spans="1:7" x14ac:dyDescent="0.25">
      <c r="A539" s="19">
        <f>'[7]Ծավ Նախ '!A83</f>
        <v>18</v>
      </c>
      <c r="B539" s="19" t="str">
        <f>'[7]Ծավ Նախ '!B83</f>
        <v>Ժ15-614 Գ.մ.=1.05</v>
      </c>
      <c r="C539" s="20" t="str">
        <f>'[7]Ծավ Նախ '!C83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539" s="19" t="str">
        <f>'[7]Ծավ Նախ '!D83</f>
        <v>մ2 м2</v>
      </c>
      <c r="E539" s="21">
        <f>'[7]Ծավ Նախ '!E83</f>
        <v>208.89792000000003</v>
      </c>
      <c r="F539" s="41">
        <f>'[7]Ծավ Նախ '!F83</f>
        <v>1.7383377741267478</v>
      </c>
      <c r="G539" s="37">
        <f>'[7]Ծավ Նախ '!G83</f>
        <v>363.13514527250749</v>
      </c>
    </row>
    <row r="540" spans="1:7" x14ac:dyDescent="0.25">
      <c r="A540" s="19"/>
      <c r="B540" s="19"/>
      <c r="C540" s="20"/>
      <c r="D540" s="19"/>
      <c r="E540" s="21"/>
      <c r="F540" s="41"/>
      <c r="G540" s="37"/>
    </row>
    <row r="541" spans="1:7" x14ac:dyDescent="0.25">
      <c r="A541" s="19"/>
      <c r="B541" s="19"/>
      <c r="C541" s="20"/>
      <c r="D541" s="19"/>
      <c r="E541" s="21"/>
      <c r="F541" s="41"/>
      <c r="G541" s="37"/>
    </row>
    <row r="542" spans="1:7" x14ac:dyDescent="0.25">
      <c r="A542" s="19"/>
      <c r="B542" s="19"/>
      <c r="C542" s="20"/>
      <c r="D542" s="19"/>
      <c r="E542" s="21"/>
      <c r="F542" s="41"/>
      <c r="G542" s="37"/>
    </row>
    <row r="543" spans="1:7" x14ac:dyDescent="0.25">
      <c r="A543" s="19">
        <f>'[7]Ծավ Նախ '!A87</f>
        <v>19</v>
      </c>
      <c r="B543" s="19" t="str">
        <f>'[7]Ծավ Նախ '!B87</f>
        <v>Ժ15-614 Գ.մ.=1.05</v>
      </c>
      <c r="C543" s="20" t="str">
        <f>'[7]Ծավ Նախ '!C87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543" s="19" t="str">
        <f>'[7]Ծավ Նախ '!D87</f>
        <v>մ2 м2</v>
      </c>
      <c r="E543" s="21">
        <f>'[7]Ծավ Նախ '!E87</f>
        <v>23.210880000000003</v>
      </c>
      <c r="F543" s="41">
        <f>'[7]Ծավ Նախ '!F87</f>
        <v>1.726787793237518</v>
      </c>
      <c r="G543" s="37">
        <f>'[7]Ծավ Նախ '!G87</f>
        <v>40.080264254300843</v>
      </c>
    </row>
    <row r="544" spans="1:7" x14ac:dyDescent="0.25">
      <c r="A544" s="19"/>
      <c r="B544" s="19"/>
      <c r="C544" s="20"/>
      <c r="D544" s="19"/>
      <c r="E544" s="21"/>
      <c r="F544" s="41"/>
      <c r="G544" s="37"/>
    </row>
    <row r="545" spans="1:7" x14ac:dyDescent="0.25">
      <c r="A545" s="19"/>
      <c r="B545" s="19"/>
      <c r="C545" s="20"/>
      <c r="D545" s="19"/>
      <c r="E545" s="21"/>
      <c r="F545" s="41"/>
      <c r="G545" s="37"/>
    </row>
    <row r="546" spans="1:7" x14ac:dyDescent="0.25">
      <c r="A546" s="19"/>
      <c r="B546" s="19"/>
      <c r="C546" s="20"/>
      <c r="D546" s="19"/>
      <c r="E546" s="21"/>
      <c r="F546" s="41"/>
      <c r="G546" s="37"/>
    </row>
    <row r="547" spans="1:7" x14ac:dyDescent="0.25">
      <c r="A547" s="17" t="s">
        <v>10</v>
      </c>
      <c r="B547" s="18"/>
      <c r="C547" s="18"/>
      <c r="D547" s="18"/>
      <c r="E547" s="18"/>
      <c r="F547" s="18"/>
      <c r="G547" s="32"/>
    </row>
    <row r="548" spans="1:7" x14ac:dyDescent="0.25">
      <c r="A548" s="33">
        <f>'[7]Ծավ Նախ '!A92</f>
        <v>1</v>
      </c>
      <c r="B548" s="34" t="str">
        <f>'[7]Ծավ Նախ '!B92</f>
        <v>Ս8-150-4
Գ.ա.=1.04 Գ.մ.=1.05
կիրառ.</v>
      </c>
      <c r="C548" s="35" t="str">
        <f>'[7]Ծավ Նախ '!C92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548" s="33" t="str">
        <f>'[7]Ծավ Նախ '!D92</f>
        <v>գմ лм</v>
      </c>
      <c r="E548" s="36">
        <f>'[7]Ծավ Նախ '!E92</f>
        <v>1298</v>
      </c>
      <c r="F548" s="37">
        <f>'[7]Ծավ Նախ '!F92</f>
        <v>1.0323740656196969</v>
      </c>
      <c r="G548" s="37">
        <f>'[7]Ծավ Նախ '!G92</f>
        <v>1340.0215371743666</v>
      </c>
    </row>
    <row r="549" spans="1:7" x14ac:dyDescent="0.25">
      <c r="A549" s="33"/>
      <c r="B549" s="34"/>
      <c r="C549" s="35"/>
      <c r="D549" s="33"/>
      <c r="E549" s="36"/>
      <c r="F549" s="37"/>
      <c r="G549" s="37"/>
    </row>
    <row r="550" spans="1:7" x14ac:dyDescent="0.25">
      <c r="A550" s="33"/>
      <c r="B550" s="34"/>
      <c r="C550" s="35"/>
      <c r="D550" s="33"/>
      <c r="E550" s="36"/>
      <c r="F550" s="37"/>
      <c r="G550" s="37"/>
    </row>
    <row r="551" spans="1:7" x14ac:dyDescent="0.25">
      <c r="A551" s="33"/>
      <c r="B551" s="34"/>
      <c r="C551" s="35"/>
      <c r="D551" s="33"/>
      <c r="E551" s="36"/>
      <c r="F551" s="37"/>
      <c r="G551" s="37"/>
    </row>
    <row r="552" spans="1:7" x14ac:dyDescent="0.25">
      <c r="A552" s="33">
        <f>'[7]Ծավ Նախ '!A96</f>
        <v>2</v>
      </c>
      <c r="B552" s="34" t="str">
        <f>'[7]Ծավ Նախ '!B96</f>
        <v>Ս8-150-4
Գ.ա.=1.04 Գ.մ.=1.05
կիրառ.</v>
      </c>
      <c r="C552" s="35" t="str">
        <f>'[7]Ծավ Նախ '!C96</f>
        <v>Ալյումինե, СИП 4 2x25մմ2 կտրվածքով հաղորդալարի մոնտաժում օդով /2% ավելացումով/
Алюминий, СИП 4 2x25 мм2 провода монтаж по воздуху /с увеличением 2%/</v>
      </c>
      <c r="D552" s="33" t="str">
        <f>'[7]Ծավ Նախ '!D96</f>
        <v>գմ лм</v>
      </c>
      <c r="E552" s="36">
        <f>'[7]Ծավ Նախ '!E96</f>
        <v>1267</v>
      </c>
      <c r="F552" s="37">
        <f>'[7]Ծավ Նախ '!F96</f>
        <v>1.1901209207113439</v>
      </c>
      <c r="G552" s="37">
        <f>'[7]Ծավ Նախ '!G96</f>
        <v>1507.8832065412728</v>
      </c>
    </row>
    <row r="553" spans="1:7" x14ac:dyDescent="0.25">
      <c r="A553" s="33"/>
      <c r="B553" s="34"/>
      <c r="C553" s="35"/>
      <c r="D553" s="33"/>
      <c r="E553" s="36"/>
      <c r="F553" s="37"/>
      <c r="G553" s="37"/>
    </row>
    <row r="554" spans="1:7" x14ac:dyDescent="0.25">
      <c r="A554" s="33"/>
      <c r="B554" s="34"/>
      <c r="C554" s="35"/>
      <c r="D554" s="33"/>
      <c r="E554" s="36"/>
      <c r="F554" s="37"/>
      <c r="G554" s="37"/>
    </row>
    <row r="555" spans="1:7" x14ac:dyDescent="0.25">
      <c r="A555" s="33"/>
      <c r="B555" s="34"/>
      <c r="C555" s="35"/>
      <c r="D555" s="33"/>
      <c r="E555" s="36"/>
      <c r="F555" s="37"/>
      <c r="G555" s="37"/>
    </row>
    <row r="556" spans="1:7" x14ac:dyDescent="0.25">
      <c r="A556" s="33">
        <f>'[7]Ծավ Նախ '!A100</f>
        <v>3</v>
      </c>
      <c r="B556" s="34" t="str">
        <f>'[7]Ծավ Նախ '!B100</f>
        <v>Ս8-402-1  Գ.մ.=1.05 կիրառ</v>
      </c>
      <c r="C556" s="35" t="str">
        <f>'[7]Ծավ Նախ '!C100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556" s="33" t="str">
        <f>'[7]Ծավ Նախ '!D100</f>
        <v>գմ лм</v>
      </c>
      <c r="E556" s="36">
        <f>'[7]Ծավ Նախ '!E100</f>
        <v>528</v>
      </c>
      <c r="F556" s="37">
        <f>'[7]Ծավ Նախ '!F100</f>
        <v>0.58451710652593092</v>
      </c>
      <c r="G556" s="37">
        <f>'[7]Ծավ Նախ '!G100</f>
        <v>308.6250322456915</v>
      </c>
    </row>
    <row r="557" spans="1:7" x14ac:dyDescent="0.25">
      <c r="A557" s="33"/>
      <c r="B557" s="34"/>
      <c r="C557" s="35"/>
      <c r="D557" s="33"/>
      <c r="E557" s="36"/>
      <c r="F557" s="37"/>
      <c r="G557" s="37"/>
    </row>
    <row r="558" spans="1:7" x14ac:dyDescent="0.25">
      <c r="A558" s="33"/>
      <c r="B558" s="34"/>
      <c r="C558" s="35"/>
      <c r="D558" s="33"/>
      <c r="E558" s="36"/>
      <c r="F558" s="37"/>
      <c r="G558" s="37"/>
    </row>
    <row r="559" spans="1:7" x14ac:dyDescent="0.25">
      <c r="A559" s="33"/>
      <c r="B559" s="34"/>
      <c r="C559" s="35"/>
      <c r="D559" s="33"/>
      <c r="E559" s="36"/>
      <c r="F559" s="37"/>
      <c r="G559" s="37"/>
    </row>
    <row r="560" spans="1:7" x14ac:dyDescent="0.25">
      <c r="A560" s="33">
        <f>'[7]Ծավ Նախ '!A104</f>
        <v>4</v>
      </c>
      <c r="B560" s="34" t="str">
        <f>'[7]Ծավ Նախ '!B104</f>
        <v>Ս8-594-1 Գ.մ.=1.05 Կիրառ.</v>
      </c>
      <c r="C560" s="35" t="str">
        <f>'[7]Ծավ Նախ '!C104</f>
        <v xml:space="preserve">Արտաքին փողոցային լուսավորության լեդ լուսատուի տեղադրում                                      </v>
      </c>
      <c r="D560" s="33" t="str">
        <f>'[7]Ծավ Նախ '!D104</f>
        <v>հատ шт</v>
      </c>
      <c r="E560" s="36">
        <f>'[7]Ծավ Նախ '!E104</f>
        <v>88</v>
      </c>
      <c r="F560" s="37">
        <f>'[7]Ծավ Նախ '!F104</f>
        <v>4.3985080806916406</v>
      </c>
      <c r="G560" s="37">
        <f>'[7]Ծավ Նախ '!G104</f>
        <v>387.06871110086439</v>
      </c>
    </row>
    <row r="561" spans="1:7" x14ac:dyDescent="0.25">
      <c r="A561" s="33"/>
      <c r="B561" s="34"/>
      <c r="C561" s="35"/>
      <c r="D561" s="33"/>
      <c r="E561" s="36"/>
      <c r="F561" s="37"/>
      <c r="G561" s="37"/>
    </row>
    <row r="562" spans="1:7" x14ac:dyDescent="0.25">
      <c r="A562" s="33"/>
      <c r="B562" s="34"/>
      <c r="C562" s="35"/>
      <c r="D562" s="33"/>
      <c r="E562" s="36"/>
      <c r="F562" s="37"/>
      <c r="G562" s="37"/>
    </row>
    <row r="563" spans="1:7" x14ac:dyDescent="0.25">
      <c r="A563" s="33"/>
      <c r="B563" s="34"/>
      <c r="C563" s="35"/>
      <c r="D563" s="33"/>
      <c r="E563" s="36"/>
      <c r="F563" s="37"/>
      <c r="G563" s="37"/>
    </row>
    <row r="564" spans="1:7" x14ac:dyDescent="0.25">
      <c r="A564" s="33">
        <f>'[7]Ծավ Նախ '!A108</f>
        <v>5</v>
      </c>
      <c r="B564" s="34" t="str">
        <f>'[7]Ծավ Նախ '!B108</f>
        <v>Շուկա</v>
      </c>
      <c r="C564" s="35" t="str">
        <f>'[7]Ծավ Նախ '!C108</f>
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</c>
      <c r="D564" s="33" t="str">
        <f>'[7]Ծավ Նախ '!D108</f>
        <v>հատ шт</v>
      </c>
      <c r="E564" s="36">
        <f>'[7]Ծավ Նախ '!E108</f>
        <v>88</v>
      </c>
      <c r="F564" s="37">
        <f>'[7]Ծավ Նախ '!F108</f>
        <v>14.728931381106181</v>
      </c>
      <c r="G564" s="37">
        <f>'[7]Ծավ Նախ '!G108</f>
        <v>1296.145961537344</v>
      </c>
    </row>
    <row r="565" spans="1:7" x14ac:dyDescent="0.25">
      <c r="A565" s="33"/>
      <c r="B565" s="34"/>
      <c r="C565" s="35"/>
      <c r="D565" s="33"/>
      <c r="E565" s="36"/>
      <c r="F565" s="37"/>
      <c r="G565" s="37"/>
    </row>
    <row r="566" spans="1:7" x14ac:dyDescent="0.25">
      <c r="A566" s="33"/>
      <c r="B566" s="34"/>
      <c r="C566" s="35"/>
      <c r="D566" s="33"/>
      <c r="E566" s="36"/>
      <c r="F566" s="37"/>
      <c r="G566" s="37"/>
    </row>
    <row r="567" spans="1:7" x14ac:dyDescent="0.25">
      <c r="A567" s="33"/>
      <c r="B567" s="34"/>
      <c r="C567" s="35"/>
      <c r="D567" s="33"/>
      <c r="E567" s="36"/>
      <c r="F567" s="37"/>
      <c r="G567" s="37"/>
    </row>
    <row r="568" spans="1:7" x14ac:dyDescent="0.25">
      <c r="A568" s="39"/>
      <c r="B568" s="39"/>
      <c r="C568" s="6" t="s">
        <v>11</v>
      </c>
      <c r="D568" s="6"/>
      <c r="E568" s="6"/>
      <c r="F568" s="6"/>
      <c r="G568" s="7">
        <f>SUM(G469:G567)</f>
        <v>13606.246259921712</v>
      </c>
    </row>
    <row r="569" spans="1:7" ht="15.75" customHeight="1" x14ac:dyDescent="0.25">
      <c r="A569" s="39"/>
      <c r="B569" s="39"/>
      <c r="C569" s="43"/>
      <c r="D569" s="43"/>
      <c r="E569" s="43"/>
      <c r="F569" s="43"/>
      <c r="G569" s="8"/>
    </row>
    <row r="570" spans="1:7" ht="42" customHeight="1" x14ac:dyDescent="0.25">
      <c r="A570" s="11" t="str">
        <f>'[3]Ծավ Նախ '!$A$1</f>
        <v>ՀՀ Շիրակի մարզ, Ամասիա համայնք, Բանդիվան գյուղի փողոցների արտաքին լուսավորության ցանցի կառուցում
Республика Армения, Ширакская область, община Амасия, строительство сети наружного освещения улиц села Бандиван</v>
      </c>
      <c r="B570" s="11"/>
      <c r="C570" s="11"/>
      <c r="D570" s="11"/>
      <c r="E570" s="11"/>
      <c r="F570" s="11"/>
      <c r="G570" s="11"/>
    </row>
    <row r="571" spans="1:7" ht="19.5" customHeight="1" x14ac:dyDescent="0.25">
      <c r="A571" s="11"/>
      <c r="B571" s="11"/>
      <c r="C571" s="11"/>
      <c r="D571" s="11"/>
      <c r="E571" s="11"/>
      <c r="F571" s="11"/>
      <c r="G571" s="11"/>
    </row>
    <row r="572" spans="1:7" x14ac:dyDescent="0.25">
      <c r="A572" s="12" t="s">
        <v>0</v>
      </c>
      <c r="B572" s="12"/>
      <c r="C572" s="12"/>
      <c r="D572" s="12"/>
      <c r="E572" s="12"/>
      <c r="F572" s="12"/>
      <c r="G572" s="12"/>
    </row>
    <row r="573" spans="1:7" x14ac:dyDescent="0.25">
      <c r="A573" s="12"/>
      <c r="B573" s="12"/>
      <c r="C573" s="12"/>
      <c r="D573" s="12"/>
      <c r="E573" s="12"/>
      <c r="F573" s="12"/>
      <c r="G573" s="12"/>
    </row>
    <row r="574" spans="1:7" hidden="1" x14ac:dyDescent="0.25">
      <c r="A574" s="12"/>
      <c r="B574" s="12"/>
      <c r="C574" s="12"/>
      <c r="D574" s="12"/>
      <c r="E574" s="12"/>
      <c r="F574" s="12"/>
      <c r="G574" s="12"/>
    </row>
    <row r="575" spans="1:7" x14ac:dyDescent="0.25">
      <c r="A575" s="39"/>
      <c r="B575" s="39"/>
      <c r="C575" s="38"/>
      <c r="D575" s="39"/>
      <c r="E575" s="40"/>
      <c r="F575" s="39"/>
      <c r="G575" s="39"/>
    </row>
    <row r="576" spans="1:7" x14ac:dyDescent="0.25">
      <c r="A576" s="13" t="s">
        <v>1</v>
      </c>
      <c r="B576" s="14" t="s">
        <v>2</v>
      </c>
      <c r="C576" s="13" t="s">
        <v>3</v>
      </c>
      <c r="D576" s="14" t="s">
        <v>4</v>
      </c>
      <c r="E576" s="14" t="s">
        <v>5</v>
      </c>
      <c r="F576" s="14" t="s">
        <v>6</v>
      </c>
      <c r="G576" s="13" t="s">
        <v>7</v>
      </c>
    </row>
    <row r="577" spans="1:7" x14ac:dyDescent="0.25">
      <c r="A577" s="13"/>
      <c r="B577" s="14"/>
      <c r="C577" s="13"/>
      <c r="D577" s="14"/>
      <c r="E577" s="14"/>
      <c r="F577" s="14"/>
      <c r="G577" s="13"/>
    </row>
    <row r="578" spans="1:7" x14ac:dyDescent="0.25">
      <c r="A578" s="13"/>
      <c r="B578" s="14"/>
      <c r="C578" s="13"/>
      <c r="D578" s="14"/>
      <c r="E578" s="14"/>
      <c r="F578" s="14"/>
      <c r="G578" s="13"/>
    </row>
    <row r="579" spans="1:7" ht="25.5" x14ac:dyDescent="0.25">
      <c r="A579" s="13"/>
      <c r="B579" s="14"/>
      <c r="C579" s="13"/>
      <c r="D579" s="14"/>
      <c r="E579" s="14"/>
      <c r="F579" s="14"/>
      <c r="G579" s="15" t="s">
        <v>8</v>
      </c>
    </row>
    <row r="580" spans="1:7" x14ac:dyDescent="0.25">
      <c r="A580" s="16">
        <v>1</v>
      </c>
      <c r="B580" s="16">
        <v>2</v>
      </c>
      <c r="C580" s="16">
        <v>3</v>
      </c>
      <c r="D580" s="16">
        <v>4</v>
      </c>
      <c r="E580" s="16">
        <v>5</v>
      </c>
      <c r="F580" s="16">
        <v>6</v>
      </c>
      <c r="G580" s="16">
        <v>7</v>
      </c>
    </row>
    <row r="581" spans="1:7" x14ac:dyDescent="0.25">
      <c r="A581" s="17" t="s">
        <v>9</v>
      </c>
      <c r="B581" s="18"/>
      <c r="C581" s="18"/>
      <c r="D581" s="18"/>
      <c r="E581" s="18"/>
      <c r="F581" s="18"/>
      <c r="G581" s="18"/>
    </row>
    <row r="582" spans="1:7" x14ac:dyDescent="0.25">
      <c r="A582" s="19">
        <f>'[3]Ծավ Նախ '!A13</f>
        <v>1</v>
      </c>
      <c r="B582" s="13" t="str">
        <f>'[3]Ծավ Նախ '!B13</f>
        <v>Ժ4-141 Գ.մ.=1.05</v>
      </c>
      <c r="C582" s="20" t="str">
        <f>'[3]Ծավ Նախ '!C13</f>
        <v xml:space="preserve">Փոսորակի հորատում  
Бурение скважины в грунте                                  </v>
      </c>
      <c r="D582" s="19" t="str">
        <f>'[3]Ծավ Նախ '!D13</f>
        <v>մ
м</v>
      </c>
      <c r="E582" s="21">
        <f>'[3]Ծավ Նախ '!E13</f>
        <v>19.8</v>
      </c>
      <c r="F582" s="41">
        <f>'[3]Ծավ Նախ '!F13</f>
        <v>3.5796180383047562</v>
      </c>
      <c r="G582" s="41">
        <f>'[3]Ծավ Նախ '!G13</f>
        <v>70.876437158434172</v>
      </c>
    </row>
    <row r="583" spans="1:7" x14ac:dyDescent="0.25">
      <c r="A583" s="19"/>
      <c r="B583" s="13"/>
      <c r="C583" s="20"/>
      <c r="D583" s="19"/>
      <c r="E583" s="21"/>
      <c r="F583" s="41"/>
      <c r="G583" s="41"/>
    </row>
    <row r="584" spans="1:7" x14ac:dyDescent="0.25">
      <c r="A584" s="19"/>
      <c r="B584" s="13"/>
      <c r="C584" s="20"/>
      <c r="D584" s="19"/>
      <c r="E584" s="21"/>
      <c r="F584" s="41"/>
      <c r="G584" s="41"/>
    </row>
    <row r="585" spans="1:7" x14ac:dyDescent="0.25">
      <c r="A585" s="19"/>
      <c r="B585" s="13"/>
      <c r="C585" s="20"/>
      <c r="D585" s="19"/>
      <c r="E585" s="21"/>
      <c r="F585" s="41"/>
      <c r="G585" s="41"/>
    </row>
    <row r="586" spans="1:7" x14ac:dyDescent="0.25">
      <c r="A586" s="19">
        <f>'[3]Ծավ Նախ '!A17</f>
        <v>2</v>
      </c>
      <c r="B586" s="13" t="str">
        <f>'[3]Ծավ Նախ '!B17</f>
        <v>Ժ8-11-1 Գ.մ.=1.05</v>
      </c>
      <c r="C586" s="20" t="str">
        <f>'[3]Ծավ Նախ '!C17</f>
        <v>Խճով նախաշերտի իրականացում 10սմ 
Выполнение гравийного слоя 10 см</v>
      </c>
      <c r="D586" s="19" t="str">
        <f>'[3]Ծավ Նախ '!D17</f>
        <v xml:space="preserve">մ3 м3 </v>
      </c>
      <c r="E586" s="21">
        <f>'[3]Ծավ Նախ '!E17</f>
        <v>0.12717000000000001</v>
      </c>
      <c r="F586" s="41">
        <f>'[3]Ծավ Նախ '!F17</f>
        <v>10.194818605700844</v>
      </c>
      <c r="G586" s="41">
        <f>'[3]Ծավ Նախ '!G17</f>
        <v>1.2964750820869764</v>
      </c>
    </row>
    <row r="587" spans="1:7" x14ac:dyDescent="0.25">
      <c r="A587" s="19"/>
      <c r="B587" s="13"/>
      <c r="C587" s="20"/>
      <c r="D587" s="19"/>
      <c r="E587" s="21"/>
      <c r="F587" s="41"/>
      <c r="G587" s="41"/>
    </row>
    <row r="588" spans="1:7" x14ac:dyDescent="0.25">
      <c r="A588" s="19"/>
      <c r="B588" s="13"/>
      <c r="C588" s="20"/>
      <c r="D588" s="19"/>
      <c r="E588" s="21"/>
      <c r="F588" s="41"/>
      <c r="G588" s="41"/>
    </row>
    <row r="589" spans="1:7" x14ac:dyDescent="0.25">
      <c r="A589" s="19"/>
      <c r="B589" s="13"/>
      <c r="C589" s="20"/>
      <c r="D589" s="19"/>
      <c r="E589" s="21"/>
      <c r="F589" s="41"/>
      <c r="G589" s="41"/>
    </row>
    <row r="590" spans="1:7" x14ac:dyDescent="0.25">
      <c r="A590" s="19">
        <f>'[3]Ծավ Նախ '!A21</f>
        <v>3</v>
      </c>
      <c r="B590" s="13" t="str">
        <f>'[3]Ծավ Նախ '!B21</f>
        <v>Ժ6-16 Գ.մ.=1.05</v>
      </c>
      <c r="C590" s="20" t="str">
        <f>'[3]Ծավ Նախ '!C21</f>
        <v>Հենասյուների հիմքերի կառուցում B12.5 դասի բետոնով Строительство фундаментов из бетона класса В12.5</v>
      </c>
      <c r="D590" s="19" t="str">
        <f>'[3]Ծավ Նախ '!D21</f>
        <v xml:space="preserve">մ3 м3 </v>
      </c>
      <c r="E590" s="21">
        <f>'[3]Ծավ Նախ '!E21</f>
        <v>1.2716999999999998</v>
      </c>
      <c r="F590" s="41">
        <f>'[3]Ծավ Նախ '!F21</f>
        <v>43.557666206740642</v>
      </c>
      <c r="G590" s="41">
        <f>'[3]Ծավ Նախ '!G21</f>
        <v>55.392284115112069</v>
      </c>
    </row>
    <row r="591" spans="1:7" x14ac:dyDescent="0.25">
      <c r="A591" s="19"/>
      <c r="B591" s="13"/>
      <c r="C591" s="20"/>
      <c r="D591" s="19"/>
      <c r="E591" s="21"/>
      <c r="F591" s="41"/>
      <c r="G591" s="41"/>
    </row>
    <row r="592" spans="1:7" x14ac:dyDescent="0.25">
      <c r="A592" s="19"/>
      <c r="B592" s="13"/>
      <c r="C592" s="20"/>
      <c r="D592" s="19"/>
      <c r="E592" s="21"/>
      <c r="F592" s="41"/>
      <c r="G592" s="41"/>
    </row>
    <row r="593" spans="1:7" x14ac:dyDescent="0.25">
      <c r="A593" s="19"/>
      <c r="B593" s="13"/>
      <c r="C593" s="20"/>
      <c r="D593" s="19"/>
      <c r="E593" s="21"/>
      <c r="F593" s="41"/>
      <c r="G593" s="41"/>
    </row>
    <row r="594" spans="1:7" x14ac:dyDescent="0.25">
      <c r="A594" s="19">
        <f>'[3]Ծավ Նախ '!A25</f>
        <v>4</v>
      </c>
      <c r="B594" s="13" t="str">
        <f>'[3]Ծավ Նախ '!B25</f>
        <v>Ժ1-1606 Գ.մ.=1.05</v>
      </c>
      <c r="C594" s="20" t="str">
        <f>'[3]Ծավ Նախ '!C25</f>
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</c>
      <c r="D594" s="19" t="str">
        <f>'[3]Ծավ Նախ '!D25</f>
        <v xml:space="preserve">մ3м3 </v>
      </c>
      <c r="E594" s="21">
        <f>'[3]Ծավ Նախ '!E25</f>
        <v>1.3988700000000003</v>
      </c>
      <c r="F594" s="41">
        <f>'[3]Ծավ Նախ '!F25</f>
        <v>0.14972197449001565</v>
      </c>
      <c r="G594" s="41">
        <f>'[3]Ծավ Նախ '!G25</f>
        <v>0.20944157845484823</v>
      </c>
    </row>
    <row r="595" spans="1:7" x14ac:dyDescent="0.25">
      <c r="A595" s="19"/>
      <c r="B595" s="13"/>
      <c r="C595" s="20"/>
      <c r="D595" s="19"/>
      <c r="E595" s="21"/>
      <c r="F595" s="41"/>
      <c r="G595" s="41"/>
    </row>
    <row r="596" spans="1:7" x14ac:dyDescent="0.25">
      <c r="A596" s="19"/>
      <c r="B596" s="13"/>
      <c r="C596" s="20"/>
      <c r="D596" s="19"/>
      <c r="E596" s="21"/>
      <c r="F596" s="41"/>
      <c r="G596" s="41"/>
    </row>
    <row r="597" spans="1:7" x14ac:dyDescent="0.25">
      <c r="A597" s="19"/>
      <c r="B597" s="13"/>
      <c r="C597" s="20"/>
      <c r="D597" s="19"/>
      <c r="E597" s="21"/>
      <c r="F597" s="41"/>
      <c r="G597" s="41"/>
    </row>
    <row r="598" spans="1:7" x14ac:dyDescent="0.25">
      <c r="A598" s="19">
        <f>'[3]Ծավ Նախ '!A29</f>
        <v>5</v>
      </c>
      <c r="B598" s="13" t="str">
        <f>'[3]Ծավ Նախ '!B29</f>
        <v>ԳԺ311-29-3 Գ.մ.=1.05</v>
      </c>
      <c r="C598" s="20" t="str">
        <f>'[3]Ծավ Նախ '!C29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598" s="19" t="str">
        <f>'[3]Ծավ Նախ '!D29</f>
        <v>տ т</v>
      </c>
      <c r="E598" s="21">
        <f>'[3]Ծավ Նախ '!E29</f>
        <v>2.7977400000000006</v>
      </c>
      <c r="F598" s="41">
        <f>'[3]Ծավ Նախ '!F29</f>
        <v>0.76999872594865193</v>
      </c>
      <c r="G598" s="41">
        <f>'[3]Ծավ Նախ '!G29</f>
        <v>2.1542562355355819</v>
      </c>
    </row>
    <row r="599" spans="1:7" x14ac:dyDescent="0.25">
      <c r="A599" s="19"/>
      <c r="B599" s="13"/>
      <c r="C599" s="20"/>
      <c r="D599" s="19"/>
      <c r="E599" s="21"/>
      <c r="F599" s="41"/>
      <c r="G599" s="41"/>
    </row>
    <row r="600" spans="1:7" x14ac:dyDescent="0.25">
      <c r="A600" s="19"/>
      <c r="B600" s="13"/>
      <c r="C600" s="20"/>
      <c r="D600" s="19"/>
      <c r="E600" s="21"/>
      <c r="F600" s="41"/>
      <c r="G600" s="41"/>
    </row>
    <row r="601" spans="1:7" x14ac:dyDescent="0.25">
      <c r="A601" s="19"/>
      <c r="B601" s="13"/>
      <c r="C601" s="20"/>
      <c r="D601" s="19"/>
      <c r="E601" s="21"/>
      <c r="F601" s="41"/>
      <c r="G601" s="41"/>
    </row>
    <row r="602" spans="1:7" x14ac:dyDescent="0.25">
      <c r="A602" s="19">
        <f>'[3]Ծավ Նախ '!A33</f>
        <v>6</v>
      </c>
      <c r="B602" s="13" t="str">
        <f>'[3]Ծավ Նախ '!B33</f>
        <v>ԳԺ310-4-1 Գ.մ.=1.05</v>
      </c>
      <c r="C602" s="20" t="str">
        <f>'[3]Ծավ Նախ '!C33</f>
        <v>Շին. աղբի տեղափոխում մինչև 5կմ 
Шин. вывоз мусора до 5 км</v>
      </c>
      <c r="D602" s="19" t="str">
        <f>'[3]Ծավ Նախ '!D33</f>
        <v>տ т</v>
      </c>
      <c r="E602" s="21">
        <f>'[3]Ծավ Նախ '!E33</f>
        <v>2.7977400000000006</v>
      </c>
      <c r="F602" s="41">
        <f>'[3]Ծավ Նախ '!F33</f>
        <v>2.1388853498573663</v>
      </c>
      <c r="G602" s="41">
        <f>'[3]Ծավ Նախ '!G33</f>
        <v>5.9840450987099496</v>
      </c>
    </row>
    <row r="603" spans="1:7" x14ac:dyDescent="0.25">
      <c r="A603" s="19"/>
      <c r="B603" s="13"/>
      <c r="C603" s="20"/>
      <c r="D603" s="19"/>
      <c r="E603" s="21"/>
      <c r="F603" s="41"/>
      <c r="G603" s="41"/>
    </row>
    <row r="604" spans="1:7" x14ac:dyDescent="0.25">
      <c r="A604" s="19"/>
      <c r="B604" s="13"/>
      <c r="C604" s="20"/>
      <c r="D604" s="19"/>
      <c r="E604" s="21"/>
      <c r="F604" s="41"/>
      <c r="G604" s="41"/>
    </row>
    <row r="605" spans="1:7" x14ac:dyDescent="0.25">
      <c r="A605" s="19"/>
      <c r="B605" s="13"/>
      <c r="C605" s="20"/>
      <c r="D605" s="19"/>
      <c r="E605" s="21"/>
      <c r="F605" s="41"/>
      <c r="G605" s="41"/>
    </row>
    <row r="606" spans="1:7" x14ac:dyDescent="0.25">
      <c r="A606" s="19">
        <f>'[3]Ծավ Նախ '!A37</f>
        <v>7</v>
      </c>
      <c r="B606" s="13" t="str">
        <f>'[3]Ծավ Նախ '!B37</f>
        <v>Ժ9-148 կիրառ․ Գ.մ.=1.05</v>
      </c>
      <c r="C606" s="20" t="str">
        <f>'[3]Ծավ Նախ '!C37</f>
        <v>Մետաղական հենասյուների տեղադրում Ф108*4մմ, L=7.0մ 
Установка металлических столбов Ф108*4 мм, L=7.0 м</v>
      </c>
      <c r="D606" s="19" t="str">
        <f>'[3]Ծավ Նախ '!D37</f>
        <v>տ</v>
      </c>
      <c r="E606" s="21">
        <f>'[3]Ծավ Նախ '!E37</f>
        <v>1.2927599999999999</v>
      </c>
      <c r="F606" s="41">
        <f>'[3]Ծավ Նախ '!F37</f>
        <v>179.88015430048097</v>
      </c>
      <c r="G606" s="41">
        <f>'[3]Ծավ Նախ '!G37</f>
        <v>232.54186827348977</v>
      </c>
    </row>
    <row r="607" spans="1:7" x14ac:dyDescent="0.25">
      <c r="A607" s="19"/>
      <c r="B607" s="13"/>
      <c r="C607" s="20"/>
      <c r="D607" s="19"/>
      <c r="E607" s="21"/>
      <c r="F607" s="41"/>
      <c r="G607" s="41"/>
    </row>
    <row r="608" spans="1:7" x14ac:dyDescent="0.25">
      <c r="A608" s="19"/>
      <c r="B608" s="13"/>
      <c r="C608" s="20"/>
      <c r="D608" s="19"/>
      <c r="E608" s="21"/>
      <c r="F608" s="41"/>
      <c r="G608" s="41"/>
    </row>
    <row r="609" spans="1:7" x14ac:dyDescent="0.25">
      <c r="A609" s="19"/>
      <c r="B609" s="13"/>
      <c r="C609" s="20"/>
      <c r="D609" s="19"/>
      <c r="E609" s="21"/>
      <c r="F609" s="41"/>
      <c r="G609" s="41"/>
    </row>
    <row r="610" spans="1:7" x14ac:dyDescent="0.25">
      <c r="A610" s="19">
        <f>'[3]Ծավ Նախ '!A41</f>
        <v>8</v>
      </c>
      <c r="B610" s="13" t="str">
        <f>'[3]Ծավ Նախ '!B41</f>
        <v>ինֆ տեղ</v>
      </c>
      <c r="C610" s="20" t="str">
        <f>'[3]Ծավ Նախ '!C41</f>
        <v>Մետաղական խողովակ Ф108*4մմ
Труба металлическая Ф108*4 мм</v>
      </c>
      <c r="D610" s="19" t="str">
        <f>'[3]Ծավ Նախ '!D41</f>
        <v>գմ л.м</v>
      </c>
      <c r="E610" s="21">
        <f>'[3]Ծավ Նախ '!E41</f>
        <v>126</v>
      </c>
      <c r="F610" s="41">
        <f>'[3]Ծավ Նախ '!F41</f>
        <v>5.2207558922816659</v>
      </c>
      <c r="G610" s="41">
        <f>'[3]Ծավ Նախ '!G41</f>
        <v>657.81524242748992</v>
      </c>
    </row>
    <row r="611" spans="1:7" x14ac:dyDescent="0.25">
      <c r="A611" s="19"/>
      <c r="B611" s="13"/>
      <c r="C611" s="20"/>
      <c r="D611" s="19"/>
      <c r="E611" s="21"/>
      <c r="F611" s="41"/>
      <c r="G611" s="41"/>
    </row>
    <row r="612" spans="1:7" x14ac:dyDescent="0.25">
      <c r="A612" s="19"/>
      <c r="B612" s="13"/>
      <c r="C612" s="20"/>
      <c r="D612" s="19"/>
      <c r="E612" s="21"/>
      <c r="F612" s="41"/>
      <c r="G612" s="41"/>
    </row>
    <row r="613" spans="1:7" x14ac:dyDescent="0.25">
      <c r="A613" s="19"/>
      <c r="B613" s="13"/>
      <c r="C613" s="20"/>
      <c r="D613" s="19"/>
      <c r="E613" s="21"/>
      <c r="F613" s="41"/>
      <c r="G613" s="41"/>
    </row>
    <row r="614" spans="1:7" x14ac:dyDescent="0.25">
      <c r="A614" s="19">
        <f>'[3]Ծավ Նախ '!A45</f>
        <v>9</v>
      </c>
      <c r="B614" s="13" t="str">
        <f>'[3]Ծավ Նախ '!B45</f>
        <v>ինֆ տեղ</v>
      </c>
      <c r="C614" s="20" t="str">
        <f>'[3]Ծավ Նախ '!C45</f>
        <v>Ամրան Ф16մմ, AIII հենասյան խարսխման համար /0.25*3հատ/  Арматура Ф16 мм, для анкеровки опоры AIII /0,25*3шт/</v>
      </c>
      <c r="D614" s="19" t="str">
        <f>'[3]Ծավ Նախ '!D45</f>
        <v>տ т</v>
      </c>
      <c r="E614" s="21">
        <f>'[3]Ծավ Նախ '!E45</f>
        <v>2.1330000000000002E-2</v>
      </c>
      <c r="F614" s="41">
        <f>'[3]Ծավ Նախ '!F45</f>
        <v>436.89692709206213</v>
      </c>
      <c r="G614" s="41">
        <f>'[3]Ծավ Նախ '!G45</f>
        <v>9.3190114548736851</v>
      </c>
    </row>
    <row r="615" spans="1:7" x14ac:dyDescent="0.25">
      <c r="A615" s="19"/>
      <c r="B615" s="13"/>
      <c r="C615" s="20"/>
      <c r="D615" s="19"/>
      <c r="E615" s="21"/>
      <c r="F615" s="41"/>
      <c r="G615" s="41"/>
    </row>
    <row r="616" spans="1:7" x14ac:dyDescent="0.25">
      <c r="A616" s="19"/>
      <c r="B616" s="13"/>
      <c r="C616" s="20"/>
      <c r="D616" s="19"/>
      <c r="E616" s="21"/>
      <c r="F616" s="41"/>
      <c r="G616" s="41"/>
    </row>
    <row r="617" spans="1:7" x14ac:dyDescent="0.25">
      <c r="A617" s="19"/>
      <c r="B617" s="13"/>
      <c r="C617" s="20"/>
      <c r="D617" s="19"/>
      <c r="E617" s="21"/>
      <c r="F617" s="41"/>
      <c r="G617" s="41"/>
    </row>
    <row r="618" spans="1:7" x14ac:dyDescent="0.25">
      <c r="A618" s="19">
        <f>'[3]Ծավ Նախ '!A49</f>
        <v>10</v>
      </c>
      <c r="B618" s="13" t="str">
        <f>'[3]Ծավ Նախ '!B49</f>
        <v>Ս8-471-1 Գ.մ.=1.05</v>
      </c>
      <c r="C618" s="20" t="str">
        <f>'[3]Ծավ Նախ '!C49</f>
        <v>Հողանցման անկյունակի տեղադրում Установка заземляющего уголка</v>
      </c>
      <c r="D618" s="19" t="str">
        <f>'[3]Ծավ Նախ '!D49</f>
        <v>հատ шт</v>
      </c>
      <c r="E618" s="21">
        <f>'[3]Ծավ Նախ '!E49</f>
        <v>18</v>
      </c>
      <c r="F618" s="41">
        <f>'[3]Ծավ Նախ '!F49</f>
        <v>1.830701751817295</v>
      </c>
      <c r="G618" s="41">
        <f>'[3]Ծավ Նախ '!G49</f>
        <v>32.952631532711308</v>
      </c>
    </row>
    <row r="619" spans="1:7" x14ac:dyDescent="0.25">
      <c r="A619" s="19"/>
      <c r="B619" s="13"/>
      <c r="C619" s="20"/>
      <c r="D619" s="19"/>
      <c r="E619" s="21"/>
      <c r="F619" s="41"/>
      <c r="G619" s="41"/>
    </row>
    <row r="620" spans="1:7" x14ac:dyDescent="0.25">
      <c r="A620" s="19"/>
      <c r="B620" s="13"/>
      <c r="C620" s="20"/>
      <c r="D620" s="19"/>
      <c r="E620" s="21"/>
      <c r="F620" s="41"/>
      <c r="G620" s="41"/>
    </row>
    <row r="621" spans="1:7" x14ac:dyDescent="0.25">
      <c r="A621" s="19"/>
      <c r="B621" s="13"/>
      <c r="C621" s="20"/>
      <c r="D621" s="19"/>
      <c r="E621" s="21"/>
      <c r="F621" s="41"/>
      <c r="G621" s="41"/>
    </row>
    <row r="622" spans="1:7" x14ac:dyDescent="0.25">
      <c r="A622" s="19">
        <f>'[3]Ծավ Նախ '!A53</f>
        <v>11</v>
      </c>
      <c r="B622" s="13" t="str">
        <f>'[3]Ծավ Նախ '!B53</f>
        <v>ինֆ տեղ</v>
      </c>
      <c r="C622" s="20" t="str">
        <f>'[3]Ծավ Նախ '!C53</f>
        <v>Անկյունակ 50x50x5մմ  - 1.5գմ /հողանցման համար/ 
Уголок 50х50х5 мм - 1,5 гр /для заземления/</v>
      </c>
      <c r="D622" s="19" t="str">
        <f>'[3]Ծավ Նախ '!D53</f>
        <v>գմ л.м</v>
      </c>
      <c r="E622" s="21">
        <f>'[3]Ծավ Նախ '!E53</f>
        <v>27</v>
      </c>
      <c r="F622" s="41">
        <f>'[3]Ծավ Նախ '!F53</f>
        <v>1.6238646847669569</v>
      </c>
      <c r="G622" s="41">
        <f>'[3]Ծավ Նախ '!G53</f>
        <v>43.844346488707835</v>
      </c>
    </row>
    <row r="623" spans="1:7" x14ac:dyDescent="0.25">
      <c r="A623" s="19"/>
      <c r="B623" s="13"/>
      <c r="C623" s="20"/>
      <c r="D623" s="19"/>
      <c r="E623" s="21"/>
      <c r="F623" s="41"/>
      <c r="G623" s="41"/>
    </row>
    <row r="624" spans="1:7" x14ac:dyDescent="0.25">
      <c r="A624" s="19"/>
      <c r="B624" s="13"/>
      <c r="C624" s="20"/>
      <c r="D624" s="19"/>
      <c r="E624" s="21"/>
      <c r="F624" s="41"/>
      <c r="G624" s="41"/>
    </row>
    <row r="625" spans="1:7" x14ac:dyDescent="0.25">
      <c r="A625" s="19"/>
      <c r="B625" s="13"/>
      <c r="C625" s="20"/>
      <c r="D625" s="19"/>
      <c r="E625" s="21"/>
      <c r="F625" s="41"/>
      <c r="G625" s="41"/>
    </row>
    <row r="626" spans="1:7" x14ac:dyDescent="0.25">
      <c r="A626" s="19">
        <f>'[3]Ծավ Նախ '!A57</f>
        <v>12</v>
      </c>
      <c r="B626" s="13" t="str">
        <f>'[3]Ծավ Նախ '!B57</f>
        <v>Ս8-472-7 Գ.մ.=1.05</v>
      </c>
      <c r="C626" s="20" t="str">
        <f>'[3]Ծավ Նախ '!C57</f>
        <v>Հողանցման հաղորդիչի մոնտաժում Монтаж заземляющего проводника</v>
      </c>
      <c r="D626" s="19" t="str">
        <f>'[3]Ծավ Նախ '!D57</f>
        <v>գմ л.м</v>
      </c>
      <c r="E626" s="21">
        <f>'[3]Ծավ Նախ '!E57</f>
        <v>9</v>
      </c>
      <c r="F626" s="41">
        <f>'[3]Ծավ Նախ '!F57</f>
        <v>0.52306192820398112</v>
      </c>
      <c r="G626" s="41">
        <f>'[3]Ծավ Նախ '!G57</f>
        <v>4.7075573538358304</v>
      </c>
    </row>
    <row r="627" spans="1:7" x14ac:dyDescent="0.25">
      <c r="A627" s="19"/>
      <c r="B627" s="13"/>
      <c r="C627" s="20"/>
      <c r="D627" s="19"/>
      <c r="E627" s="21"/>
      <c r="F627" s="41"/>
      <c r="G627" s="41"/>
    </row>
    <row r="628" spans="1:7" x14ac:dyDescent="0.25">
      <c r="A628" s="19"/>
      <c r="B628" s="13"/>
      <c r="C628" s="20"/>
      <c r="D628" s="19"/>
      <c r="E628" s="21"/>
      <c r="F628" s="41"/>
      <c r="G628" s="41"/>
    </row>
    <row r="629" spans="1:7" x14ac:dyDescent="0.25">
      <c r="A629" s="19"/>
      <c r="B629" s="13"/>
      <c r="C629" s="20"/>
      <c r="D629" s="19"/>
      <c r="E629" s="21"/>
      <c r="F629" s="41"/>
      <c r="G629" s="41"/>
    </row>
    <row r="630" spans="1:7" x14ac:dyDescent="0.25">
      <c r="A630" s="19">
        <f>'[3]Ծավ Նախ '!A61</f>
        <v>13</v>
      </c>
      <c r="B630" s="13" t="str">
        <f>'[3]Ծավ Նախ '!B61</f>
        <v>ինֆ տեղ</v>
      </c>
      <c r="C630" s="20" t="str">
        <f>'[3]Ծավ Նախ '!C61</f>
        <v>Շերտապողպատ 40x3մմ - 0.5գմ /հողանցման համար/ Стальной лист 40х3 мм - 0,5 г /для заземления/</v>
      </c>
      <c r="D630" s="19" t="str">
        <f>'[3]Ծավ Նախ '!D61</f>
        <v>գմ л.м</v>
      </c>
      <c r="E630" s="21">
        <f>'[3]Ծավ Նախ '!E61</f>
        <v>9</v>
      </c>
      <c r="F630" s="41">
        <f>'[3]Ծավ Նախ '!F61</f>
        <v>0.49489209440516774</v>
      </c>
      <c r="G630" s="41">
        <f>'[3]Ծավ Նախ '!G61</f>
        <v>4.4540288496465097</v>
      </c>
    </row>
    <row r="631" spans="1:7" x14ac:dyDescent="0.25">
      <c r="A631" s="19"/>
      <c r="B631" s="13"/>
      <c r="C631" s="20"/>
      <c r="D631" s="19"/>
      <c r="E631" s="21"/>
      <c r="F631" s="41"/>
      <c r="G631" s="41"/>
    </row>
    <row r="632" spans="1:7" x14ac:dyDescent="0.25">
      <c r="A632" s="19"/>
      <c r="B632" s="13"/>
      <c r="C632" s="20"/>
      <c r="D632" s="19"/>
      <c r="E632" s="21"/>
      <c r="F632" s="41"/>
      <c r="G632" s="41"/>
    </row>
    <row r="633" spans="1:7" x14ac:dyDescent="0.25">
      <c r="A633" s="19"/>
      <c r="B633" s="13"/>
      <c r="C633" s="20"/>
      <c r="D633" s="19"/>
      <c r="E633" s="21"/>
      <c r="F633" s="41"/>
      <c r="G633" s="41"/>
    </row>
    <row r="634" spans="1:7" x14ac:dyDescent="0.25">
      <c r="A634" s="19">
        <f>'[3]Ծավ Նախ '!A65</f>
        <v>14</v>
      </c>
      <c r="B634" s="13" t="str">
        <f>'[3]Ծավ Նախ '!B65</f>
        <v>Ժ8-363-1 Գ.մ.=1.05</v>
      </c>
      <c r="C634" s="20" t="str">
        <f>'[3]Ծավ Նախ '!C65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634" s="19" t="str">
        <f>'[3]Ծավ Նախ '!D65</f>
        <v>հատ шт</v>
      </c>
      <c r="E634" s="21">
        <f>'[3]Ծավ Նախ '!E65</f>
        <v>18</v>
      </c>
      <c r="F634" s="41">
        <f>'[3]Ծավ Նախ '!F65</f>
        <v>19.371361248244376</v>
      </c>
      <c r="G634" s="41">
        <f>'[3]Ծավ Նախ '!G65</f>
        <v>348.68450246839876</v>
      </c>
    </row>
    <row r="635" spans="1:7" x14ac:dyDescent="0.25">
      <c r="A635" s="19"/>
      <c r="B635" s="13"/>
      <c r="C635" s="20"/>
      <c r="D635" s="19"/>
      <c r="E635" s="21"/>
      <c r="F635" s="41"/>
      <c r="G635" s="41"/>
    </row>
    <row r="636" spans="1:7" x14ac:dyDescent="0.25">
      <c r="A636" s="19"/>
      <c r="B636" s="13"/>
      <c r="C636" s="20"/>
      <c r="D636" s="19"/>
      <c r="E636" s="21"/>
      <c r="F636" s="41"/>
      <c r="G636" s="41"/>
    </row>
    <row r="637" spans="1:7" x14ac:dyDescent="0.25">
      <c r="A637" s="19"/>
      <c r="B637" s="13"/>
      <c r="C637" s="20"/>
      <c r="D637" s="19"/>
      <c r="E637" s="21"/>
      <c r="F637" s="41"/>
      <c r="G637" s="41"/>
    </row>
    <row r="638" spans="1:7" x14ac:dyDescent="0.25">
      <c r="A638" s="19">
        <f>'[3]Ծավ Նախ '!A69</f>
        <v>15</v>
      </c>
      <c r="B638" s="13" t="str">
        <f>'[3]Ծավ Նախ '!B69</f>
        <v>ինֆ տեղ</v>
      </c>
      <c r="C638" s="20" t="str">
        <f>'[3]Ծավ Նախ '!C69</f>
        <v>Մետաղական պահունակ՝ նոր տեղադրվող հենասյուների վրա Ф42*3մմ, 
Металлический контейнер на новой опореФ42*3 мм</v>
      </c>
      <c r="D638" s="19" t="str">
        <f>'[3]Ծավ Նախ '!D69</f>
        <v>հատ шт</v>
      </c>
      <c r="E638" s="21">
        <f>'[3]Ծավ Նախ '!E69</f>
        <v>18</v>
      </c>
      <c r="F638" s="41">
        <f>'[3]Ծավ Նախ '!F69</f>
        <v>4.5622864952976405</v>
      </c>
      <c r="G638" s="41">
        <f>'[3]Ծավ Նախ '!G69</f>
        <v>82.121156915357531</v>
      </c>
    </row>
    <row r="639" spans="1:7" x14ac:dyDescent="0.25">
      <c r="A639" s="19"/>
      <c r="B639" s="13"/>
      <c r="C639" s="20"/>
      <c r="D639" s="19"/>
      <c r="E639" s="21"/>
      <c r="F639" s="41"/>
      <c r="G639" s="41"/>
    </row>
    <row r="640" spans="1:7" x14ac:dyDescent="0.25">
      <c r="A640" s="19"/>
      <c r="B640" s="13"/>
      <c r="C640" s="20"/>
      <c r="D640" s="19"/>
      <c r="E640" s="21"/>
      <c r="F640" s="41"/>
      <c r="G640" s="41"/>
    </row>
    <row r="641" spans="1:7" x14ac:dyDescent="0.25">
      <c r="A641" s="19"/>
      <c r="B641" s="13"/>
      <c r="C641" s="20"/>
      <c r="D641" s="19"/>
      <c r="E641" s="21"/>
      <c r="F641" s="41"/>
      <c r="G641" s="41"/>
    </row>
    <row r="642" spans="1:7" x14ac:dyDescent="0.25">
      <c r="A642" s="19">
        <f>'[3]Ծավ Նախ '!A73</f>
        <v>16</v>
      </c>
      <c r="B642" s="19" t="str">
        <f>'[3]Ծավ Նախ '!B73</f>
        <v>U8-364-1</v>
      </c>
      <c r="C642" s="20" t="str">
        <f>'[3]Ծավ Նախ '!C73</f>
        <v>Խարսխային հենարանների վրա  СИП հաղորդալարի մոնտաժային  նյութեր 
Материалы для монтажа кабеля СИП на анкерных опорах</v>
      </c>
      <c r="D642" s="19" t="str">
        <f>'[3]Ծավ Նախ '!D73</f>
        <v>հատ шт</v>
      </c>
      <c r="E642" s="19">
        <f>'[3]Ծավ Նախ '!E73</f>
        <v>5</v>
      </c>
      <c r="F642" s="41">
        <f>'[3]Ծավ Նախ '!F73</f>
        <v>11.463801231652566</v>
      </c>
      <c r="G642" s="41">
        <f>'[3]Ծավ Նախ '!G73</f>
        <v>57.31900615826283</v>
      </c>
    </row>
    <row r="643" spans="1:7" x14ac:dyDescent="0.25">
      <c r="A643" s="19"/>
      <c r="B643" s="19"/>
      <c r="C643" s="20"/>
      <c r="D643" s="19"/>
      <c r="E643" s="19"/>
      <c r="F643" s="41"/>
      <c r="G643" s="41"/>
    </row>
    <row r="644" spans="1:7" x14ac:dyDescent="0.25">
      <c r="A644" s="19"/>
      <c r="B644" s="19"/>
      <c r="C644" s="20"/>
      <c r="D644" s="19"/>
      <c r="E644" s="19"/>
      <c r="F644" s="41"/>
      <c r="G644" s="41"/>
    </row>
    <row r="645" spans="1:7" x14ac:dyDescent="0.25">
      <c r="A645" s="19"/>
      <c r="B645" s="19"/>
      <c r="C645" s="20"/>
      <c r="D645" s="19"/>
      <c r="E645" s="19"/>
      <c r="F645" s="41"/>
      <c r="G645" s="41"/>
    </row>
    <row r="646" spans="1:7" x14ac:dyDescent="0.25">
      <c r="A646" s="19"/>
      <c r="B646" s="19"/>
      <c r="C646" s="20"/>
      <c r="D646" s="19"/>
      <c r="E646" s="19"/>
      <c r="F646" s="41"/>
      <c r="G646" s="41"/>
    </row>
    <row r="647" spans="1:7" x14ac:dyDescent="0.25">
      <c r="A647" s="19">
        <f>'[3]Ծավ Նախ '!A78</f>
        <v>17</v>
      </c>
      <c r="B647" s="19" t="str">
        <f>'[3]Ծավ Նախ '!B78</f>
        <v>U8-364-1</v>
      </c>
      <c r="C647" s="20" t="str">
        <f>'[3]Ծավ Նախ '!C78</f>
        <v>Միջանկյալ հենարանների վրա СИП հաղորդալարի մոնտաժային  նյութեր 
Материалы для монтажа кабеля СИП на промежуточных опорах</v>
      </c>
      <c r="D647" s="19" t="str">
        <f>'[3]Ծավ Նախ '!D78</f>
        <v>հատ шт</v>
      </c>
      <c r="E647" s="25">
        <f>'[3]Ծավ Նախ '!E78</f>
        <v>13</v>
      </c>
      <c r="F647" s="21">
        <f>'[3]Ծավ Նախ '!F78</f>
        <v>7.7366451456636476</v>
      </c>
      <c r="G647" s="21">
        <f>'[3]Ծավ Նախ '!G78</f>
        <v>100.57638689362742</v>
      </c>
    </row>
    <row r="648" spans="1:7" x14ac:dyDescent="0.25">
      <c r="A648" s="19"/>
      <c r="B648" s="19"/>
      <c r="C648" s="20"/>
      <c r="D648" s="19"/>
      <c r="E648" s="19"/>
      <c r="F648" s="21"/>
      <c r="G648" s="21"/>
    </row>
    <row r="649" spans="1:7" x14ac:dyDescent="0.25">
      <c r="A649" s="19"/>
      <c r="B649" s="19"/>
      <c r="C649" s="20"/>
      <c r="D649" s="19"/>
      <c r="E649" s="19"/>
      <c r="F649" s="21"/>
      <c r="G649" s="21"/>
    </row>
    <row r="650" spans="1:7" x14ac:dyDescent="0.25">
      <c r="A650" s="19"/>
      <c r="B650" s="19"/>
      <c r="C650" s="20"/>
      <c r="D650" s="19"/>
      <c r="E650" s="19"/>
      <c r="F650" s="21"/>
      <c r="G650" s="21"/>
    </row>
    <row r="651" spans="1:7" x14ac:dyDescent="0.25">
      <c r="A651" s="19"/>
      <c r="B651" s="19"/>
      <c r="C651" s="20"/>
      <c r="D651" s="19"/>
      <c r="E651" s="19"/>
      <c r="F651" s="21"/>
      <c r="G651" s="21"/>
    </row>
    <row r="652" spans="1:7" x14ac:dyDescent="0.25">
      <c r="A652" s="19">
        <f>'[3]Ծավ Նախ '!A83</f>
        <v>18</v>
      </c>
      <c r="B652" s="19" t="str">
        <f>'[3]Ծավ Նախ '!B83</f>
        <v>Ժ15-614 Գ.մ.=1.05</v>
      </c>
      <c r="C652" s="20" t="str">
        <f>'[3]Ծավ Նախ '!C83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652" s="19" t="str">
        <f>'[3]Ծավ Նախ '!D83</f>
        <v>մ2 м2</v>
      </c>
      <c r="E652" s="21">
        <f>'[3]Ծավ Նախ '!E83</f>
        <v>42.729120000000009</v>
      </c>
      <c r="F652" s="41">
        <f>'[3]Ծավ Նախ '!F83</f>
        <v>1.7383377741267478</v>
      </c>
      <c r="G652" s="37">
        <f>'[3]Ծավ Նախ '!G83</f>
        <v>74.277643351194712</v>
      </c>
    </row>
    <row r="653" spans="1:7" x14ac:dyDescent="0.25">
      <c r="A653" s="19"/>
      <c r="B653" s="19"/>
      <c r="C653" s="20"/>
      <c r="D653" s="19"/>
      <c r="E653" s="21"/>
      <c r="F653" s="41"/>
      <c r="G653" s="37"/>
    </row>
    <row r="654" spans="1:7" x14ac:dyDescent="0.25">
      <c r="A654" s="19"/>
      <c r="B654" s="19"/>
      <c r="C654" s="20"/>
      <c r="D654" s="19"/>
      <c r="E654" s="21"/>
      <c r="F654" s="41"/>
      <c r="G654" s="37"/>
    </row>
    <row r="655" spans="1:7" x14ac:dyDescent="0.25">
      <c r="A655" s="19"/>
      <c r="B655" s="19"/>
      <c r="C655" s="20"/>
      <c r="D655" s="19"/>
      <c r="E655" s="21"/>
      <c r="F655" s="41"/>
      <c r="G655" s="37"/>
    </row>
    <row r="656" spans="1:7" x14ac:dyDescent="0.25">
      <c r="A656" s="19">
        <f>'[3]Ծավ Նախ '!A87</f>
        <v>19</v>
      </c>
      <c r="B656" s="19" t="str">
        <f>'[3]Ծավ Նախ '!B87</f>
        <v>Ժ15-614 Գ.մ.=1.05</v>
      </c>
      <c r="C656" s="20" t="str">
        <f>'[3]Ծավ Նախ '!C87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656" s="19" t="str">
        <f>'[3]Ծավ Նախ '!D87</f>
        <v>մ2 м2</v>
      </c>
      <c r="E656" s="21">
        <f>'[3]Ծավ Նախ '!E87</f>
        <v>4.7476800000000008</v>
      </c>
      <c r="F656" s="41">
        <f>'[3]Ծավ Նախ '!F87</f>
        <v>1.726787793237518</v>
      </c>
      <c r="G656" s="37">
        <f>'[3]Ծավ Նախ '!G87</f>
        <v>8.1982358701978999</v>
      </c>
    </row>
    <row r="657" spans="1:7" x14ac:dyDescent="0.25">
      <c r="A657" s="19"/>
      <c r="B657" s="19"/>
      <c r="C657" s="20"/>
      <c r="D657" s="19"/>
      <c r="E657" s="21"/>
      <c r="F657" s="41"/>
      <c r="G657" s="37"/>
    </row>
    <row r="658" spans="1:7" x14ac:dyDescent="0.25">
      <c r="A658" s="19"/>
      <c r="B658" s="19"/>
      <c r="C658" s="20"/>
      <c r="D658" s="19"/>
      <c r="E658" s="21"/>
      <c r="F658" s="41"/>
      <c r="G658" s="37"/>
    </row>
    <row r="659" spans="1:7" x14ac:dyDescent="0.25">
      <c r="A659" s="19"/>
      <c r="B659" s="19"/>
      <c r="C659" s="20"/>
      <c r="D659" s="19"/>
      <c r="E659" s="21"/>
      <c r="F659" s="41"/>
      <c r="G659" s="37"/>
    </row>
    <row r="660" spans="1:7" x14ac:dyDescent="0.25">
      <c r="A660" s="17" t="s">
        <v>10</v>
      </c>
      <c r="B660" s="18"/>
      <c r="C660" s="18"/>
      <c r="D660" s="18"/>
      <c r="E660" s="18"/>
      <c r="F660" s="18"/>
      <c r="G660" s="32"/>
    </row>
    <row r="661" spans="1:7" x14ac:dyDescent="0.25">
      <c r="A661" s="44">
        <f>'[3]Ծավ Նախ '!A92</f>
        <v>1</v>
      </c>
      <c r="B661" s="45" t="str">
        <f>'[3]Ծավ Նախ '!B92</f>
        <v>Ս8-150-4
Գ.ա.=1.04 Գ.մ.=1.05
կիրառ.</v>
      </c>
      <c r="C661" s="46" t="str">
        <f>'[3]Ծավ Նախ '!C92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661" s="44" t="str">
        <f>'[3]Ծավ Նախ '!D92</f>
        <v>գմ лм</v>
      </c>
      <c r="E661" s="47">
        <f>'[3]Ծավ Նախ '!E92</f>
        <v>522</v>
      </c>
      <c r="F661" s="29">
        <f>'[3]Ծավ Նախ '!F92</f>
        <v>1.0323740656196969</v>
      </c>
      <c r="G661" s="29">
        <f>'[3]Ծավ Նախ '!G92</f>
        <v>538.89926225348177</v>
      </c>
    </row>
    <row r="662" spans="1:7" x14ac:dyDescent="0.25">
      <c r="A662" s="48"/>
      <c r="B662" s="49"/>
      <c r="C662" s="50"/>
      <c r="D662" s="48"/>
      <c r="E662" s="51"/>
      <c r="F662" s="30"/>
      <c r="G662" s="30"/>
    </row>
    <row r="663" spans="1:7" x14ac:dyDescent="0.25">
      <c r="A663" s="48"/>
      <c r="B663" s="49"/>
      <c r="C663" s="50"/>
      <c r="D663" s="48"/>
      <c r="E663" s="51"/>
      <c r="F663" s="30"/>
      <c r="G663" s="30"/>
    </row>
    <row r="664" spans="1:7" x14ac:dyDescent="0.25">
      <c r="A664" s="52"/>
      <c r="B664" s="53"/>
      <c r="C664" s="54"/>
      <c r="D664" s="52"/>
      <c r="E664" s="55"/>
      <c r="F664" s="31"/>
      <c r="G664" s="31"/>
    </row>
    <row r="665" spans="1:7" x14ac:dyDescent="0.25">
      <c r="A665" s="44">
        <f>'[3]Ծավ Նախ '!A96</f>
        <v>2</v>
      </c>
      <c r="B665" s="45" t="str">
        <f>'[3]Ծավ Նախ '!B96</f>
        <v>Ս8-402-1  Գ.մ.=1.05 կիրառ</v>
      </c>
      <c r="C665" s="46" t="str">
        <f>'[3]Ծավ Նախ '!C96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665" s="44" t="str">
        <f>'[3]Ծավ Նախ '!D96</f>
        <v>գմ лм</v>
      </c>
      <c r="E665" s="47">
        <f>'[3]Ծավ Նախ '!E96</f>
        <v>108</v>
      </c>
      <c r="F665" s="29">
        <f>'[3]Ծավ Նախ '!F96</f>
        <v>0.58451710652593092</v>
      </c>
      <c r="G665" s="29">
        <f>'[3]Ծավ Նախ '!G96</f>
        <v>63.127847504800542</v>
      </c>
    </row>
    <row r="666" spans="1:7" x14ac:dyDescent="0.25">
      <c r="A666" s="48"/>
      <c r="B666" s="49"/>
      <c r="C666" s="50"/>
      <c r="D666" s="48"/>
      <c r="E666" s="51"/>
      <c r="F666" s="30"/>
      <c r="G666" s="30"/>
    </row>
    <row r="667" spans="1:7" x14ac:dyDescent="0.25">
      <c r="A667" s="48"/>
      <c r="B667" s="49"/>
      <c r="C667" s="50"/>
      <c r="D667" s="48"/>
      <c r="E667" s="51"/>
      <c r="F667" s="30"/>
      <c r="G667" s="30"/>
    </row>
    <row r="668" spans="1:7" x14ac:dyDescent="0.25">
      <c r="A668" s="52"/>
      <c r="B668" s="53"/>
      <c r="C668" s="54"/>
      <c r="D668" s="52"/>
      <c r="E668" s="55"/>
      <c r="F668" s="31"/>
      <c r="G668" s="31"/>
    </row>
    <row r="669" spans="1:7" x14ac:dyDescent="0.25">
      <c r="A669" s="44">
        <f>'[3]Ծավ Նախ '!A100</f>
        <v>3</v>
      </c>
      <c r="B669" s="45" t="str">
        <f>'[3]Ծավ Նախ '!B100</f>
        <v>Ս8-594-1 Գ.մ.=1.05 Կիրառ.</v>
      </c>
      <c r="C669" s="46" t="str">
        <f>'[3]Ծավ Նախ '!C100</f>
        <v xml:space="preserve">Արտաքին փողոցային լուսավորության լեդ լուսատուի տեղադրում                                      </v>
      </c>
      <c r="D669" s="44" t="str">
        <f>'[3]Ծավ Նախ '!D100</f>
        <v>հատ шт</v>
      </c>
      <c r="E669" s="47">
        <f>'[3]Ծավ Նախ '!E100</f>
        <v>18</v>
      </c>
      <c r="F669" s="29">
        <f>'[3]Ծավ Նախ '!F100</f>
        <v>4.3985080806916406</v>
      </c>
      <c r="G669" s="29">
        <f>'[3]Ծավ Նախ '!G100</f>
        <v>79.173145452449532</v>
      </c>
    </row>
    <row r="670" spans="1:7" x14ac:dyDescent="0.25">
      <c r="A670" s="48"/>
      <c r="B670" s="49"/>
      <c r="C670" s="50"/>
      <c r="D670" s="48"/>
      <c r="E670" s="51"/>
      <c r="F670" s="30"/>
      <c r="G670" s="30"/>
    </row>
    <row r="671" spans="1:7" x14ac:dyDescent="0.25">
      <c r="A671" s="48"/>
      <c r="B671" s="49"/>
      <c r="C671" s="50"/>
      <c r="D671" s="48"/>
      <c r="E671" s="51"/>
      <c r="F671" s="30"/>
      <c r="G671" s="30"/>
    </row>
    <row r="672" spans="1:7" x14ac:dyDescent="0.25">
      <c r="A672" s="52"/>
      <c r="B672" s="53"/>
      <c r="C672" s="54"/>
      <c r="D672" s="52"/>
      <c r="E672" s="55"/>
      <c r="F672" s="31"/>
      <c r="G672" s="31"/>
    </row>
    <row r="673" spans="1:7" x14ac:dyDescent="0.25">
      <c r="A673" s="44">
        <f>'[3]Ծավ Նախ '!A104</f>
        <v>4</v>
      </c>
      <c r="B673" s="45" t="str">
        <f>'[3]Ծավ Նախ '!B104</f>
        <v>Շուկա</v>
      </c>
      <c r="C673" s="46" t="str">
        <f>'[3]Ծավ Նախ '!C104</f>
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</c>
      <c r="D673" s="44" t="str">
        <f>'[3]Ծավ Նախ '!D104</f>
        <v>հատ шт</v>
      </c>
      <c r="E673" s="47">
        <f>'[3]Ծավ Նախ '!E104</f>
        <v>18</v>
      </c>
      <c r="F673" s="29">
        <f>'[3]Ծավ Նախ '!F104</f>
        <v>14.728931381106181</v>
      </c>
      <c r="G673" s="29">
        <f>'[3]Ծավ Նախ '!G104</f>
        <v>265.12076485991128</v>
      </c>
    </row>
    <row r="674" spans="1:7" x14ac:dyDescent="0.25">
      <c r="A674" s="48"/>
      <c r="B674" s="49"/>
      <c r="C674" s="50"/>
      <c r="D674" s="48"/>
      <c r="E674" s="51"/>
      <c r="F674" s="30"/>
      <c r="G674" s="30"/>
    </row>
    <row r="675" spans="1:7" x14ac:dyDescent="0.25">
      <c r="A675" s="48"/>
      <c r="B675" s="49"/>
      <c r="C675" s="50"/>
      <c r="D675" s="48"/>
      <c r="E675" s="51"/>
      <c r="F675" s="30"/>
      <c r="G675" s="30"/>
    </row>
    <row r="676" spans="1:7" x14ac:dyDescent="0.25">
      <c r="A676" s="52"/>
      <c r="B676" s="53"/>
      <c r="C676" s="54"/>
      <c r="D676" s="52"/>
      <c r="E676" s="55"/>
      <c r="F676" s="31"/>
      <c r="G676" s="31"/>
    </row>
    <row r="677" spans="1:7" x14ac:dyDescent="0.25">
      <c r="A677" s="39"/>
      <c r="B677" s="39"/>
      <c r="C677" s="6" t="s">
        <v>11</v>
      </c>
      <c r="D677" s="6"/>
      <c r="E677" s="6"/>
      <c r="F677" s="6"/>
      <c r="G677" s="7">
        <f>SUM(G582:G676)</f>
        <v>2739.0455773767708</v>
      </c>
    </row>
    <row r="678" spans="1:7" x14ac:dyDescent="0.25">
      <c r="A678" s="39"/>
      <c r="B678" s="39"/>
      <c r="C678" s="43"/>
      <c r="D678" s="43"/>
      <c r="E678" s="43"/>
      <c r="F678" s="43"/>
      <c r="G678" s="8"/>
    </row>
    <row r="679" spans="1:7" ht="15" customHeight="1" x14ac:dyDescent="0.25">
      <c r="A679" s="11" t="str">
        <f>'[4]Ծավ Նախ '!$A$1</f>
        <v>ՀՀ Շիրակի մարզ, Ամասիա համայնք, Բերդաշեն գյուղի փողոցների արտաքին լուսավորության ցանցի կառուցում
Республика Армения, Ширакская область, община Амасия, строительство сети наружного освещения улиц села Бердашен</v>
      </c>
      <c r="B679" s="11"/>
      <c r="C679" s="11"/>
      <c r="D679" s="11"/>
      <c r="E679" s="11"/>
      <c r="F679" s="11"/>
      <c r="G679" s="11"/>
    </row>
    <row r="680" spans="1:7" ht="23.25" customHeight="1" x14ac:dyDescent="0.25">
      <c r="A680" s="11"/>
      <c r="B680" s="11"/>
      <c r="C680" s="11"/>
      <c r="D680" s="11"/>
      <c r="E680" s="11"/>
      <c r="F680" s="11"/>
      <c r="G680" s="11"/>
    </row>
    <row r="681" spans="1:7" x14ac:dyDescent="0.25">
      <c r="A681" s="12" t="s">
        <v>0</v>
      </c>
      <c r="B681" s="12"/>
      <c r="C681" s="12"/>
      <c r="D681" s="12"/>
      <c r="E681" s="12"/>
      <c r="F681" s="12"/>
      <c r="G681" s="12"/>
    </row>
    <row r="682" spans="1:7" ht="8.25" customHeight="1" x14ac:dyDescent="0.25">
      <c r="A682" s="12"/>
      <c r="B682" s="12"/>
      <c r="C682" s="12"/>
      <c r="D682" s="12"/>
      <c r="E682" s="12"/>
      <c r="F682" s="12"/>
      <c r="G682" s="12"/>
    </row>
    <row r="683" spans="1:7" hidden="1" x14ac:dyDescent="0.25">
      <c r="A683" s="12"/>
      <c r="B683" s="12"/>
      <c r="C683" s="12"/>
      <c r="D683" s="12"/>
      <c r="E683" s="12"/>
      <c r="F683" s="12"/>
      <c r="G683" s="12"/>
    </row>
    <row r="684" spans="1:7" x14ac:dyDescent="0.25">
      <c r="A684" s="39"/>
      <c r="B684" s="39"/>
      <c r="C684" s="38"/>
      <c r="D684" s="39"/>
      <c r="E684" s="40"/>
      <c r="F684" s="39"/>
      <c r="G684" s="39"/>
    </row>
    <row r="685" spans="1:7" x14ac:dyDescent="0.25">
      <c r="A685" s="13" t="s">
        <v>1</v>
      </c>
      <c r="B685" s="14" t="s">
        <v>2</v>
      </c>
      <c r="C685" s="13" t="s">
        <v>3</v>
      </c>
      <c r="D685" s="14" t="s">
        <v>4</v>
      </c>
      <c r="E685" s="14" t="s">
        <v>5</v>
      </c>
      <c r="F685" s="14" t="s">
        <v>6</v>
      </c>
      <c r="G685" s="13" t="s">
        <v>7</v>
      </c>
    </row>
    <row r="686" spans="1:7" x14ac:dyDescent="0.25">
      <c r="A686" s="13"/>
      <c r="B686" s="14"/>
      <c r="C686" s="13"/>
      <c r="D686" s="14"/>
      <c r="E686" s="14"/>
      <c r="F686" s="14"/>
      <c r="G686" s="13"/>
    </row>
    <row r="687" spans="1:7" x14ac:dyDescent="0.25">
      <c r="A687" s="13"/>
      <c r="B687" s="14"/>
      <c r="C687" s="13"/>
      <c r="D687" s="14"/>
      <c r="E687" s="14"/>
      <c r="F687" s="14"/>
      <c r="G687" s="13"/>
    </row>
    <row r="688" spans="1:7" ht="25.5" x14ac:dyDescent="0.25">
      <c r="A688" s="13"/>
      <c r="B688" s="14"/>
      <c r="C688" s="13"/>
      <c r="D688" s="14"/>
      <c r="E688" s="14"/>
      <c r="F688" s="14"/>
      <c r="G688" s="15" t="s">
        <v>8</v>
      </c>
    </row>
    <row r="689" spans="1:7" x14ac:dyDescent="0.25">
      <c r="A689" s="16">
        <v>1</v>
      </c>
      <c r="B689" s="16">
        <v>2</v>
      </c>
      <c r="C689" s="16">
        <v>3</v>
      </c>
      <c r="D689" s="16">
        <v>4</v>
      </c>
      <c r="E689" s="16">
        <v>5</v>
      </c>
      <c r="F689" s="16">
        <v>6</v>
      </c>
      <c r="G689" s="16">
        <v>7</v>
      </c>
    </row>
    <row r="690" spans="1:7" x14ac:dyDescent="0.25">
      <c r="A690" s="17" t="s">
        <v>9</v>
      </c>
      <c r="B690" s="18"/>
      <c r="C690" s="18"/>
      <c r="D690" s="18"/>
      <c r="E690" s="18"/>
      <c r="F690" s="18"/>
      <c r="G690" s="18"/>
    </row>
    <row r="691" spans="1:7" x14ac:dyDescent="0.25">
      <c r="A691" s="56">
        <f>'[4]Ծավ Նախ '!A13</f>
        <v>1</v>
      </c>
      <c r="B691" s="57" t="str">
        <f>'[4]Ծավ Նախ '!B13</f>
        <v>Ժ4-141 Գ.մ.=1.05</v>
      </c>
      <c r="C691" s="58" t="str">
        <f>'[4]Ծավ Նախ '!C13</f>
        <v xml:space="preserve">Փոսորակի հորատում  
Бурение скважины в грунте                                  </v>
      </c>
      <c r="D691" s="56" t="str">
        <f>'[4]Ծավ Նախ '!D13</f>
        <v>մ
м</v>
      </c>
      <c r="E691" s="26">
        <f>'[4]Ծավ Նախ '!E13</f>
        <v>68.2</v>
      </c>
      <c r="F691" s="22">
        <f>'[4]Ծավ Նախ '!F13</f>
        <v>3.5796180383047562</v>
      </c>
      <c r="G691" s="22">
        <f>'[4]Ծավ Նախ '!G13</f>
        <v>244.12995021238439</v>
      </c>
    </row>
    <row r="692" spans="1:7" x14ac:dyDescent="0.25">
      <c r="A692" s="59"/>
      <c r="B692" s="60"/>
      <c r="C692" s="61"/>
      <c r="D692" s="59"/>
      <c r="E692" s="27"/>
      <c r="F692" s="23"/>
      <c r="G692" s="23"/>
    </row>
    <row r="693" spans="1:7" x14ac:dyDescent="0.25">
      <c r="A693" s="59"/>
      <c r="B693" s="60"/>
      <c r="C693" s="61"/>
      <c r="D693" s="59"/>
      <c r="E693" s="27"/>
      <c r="F693" s="23"/>
      <c r="G693" s="23"/>
    </row>
    <row r="694" spans="1:7" x14ac:dyDescent="0.25">
      <c r="A694" s="62"/>
      <c r="B694" s="63"/>
      <c r="C694" s="64"/>
      <c r="D694" s="62"/>
      <c r="E694" s="28"/>
      <c r="F694" s="24"/>
      <c r="G694" s="24"/>
    </row>
    <row r="695" spans="1:7" x14ac:dyDescent="0.25">
      <c r="A695" s="56">
        <f>'[4]Ծավ Նախ '!A17</f>
        <v>2</v>
      </c>
      <c r="B695" s="57" t="str">
        <f>'[4]Ծավ Նախ '!B17</f>
        <v>Ժ8-11-1 Գ.մ.=1.05</v>
      </c>
      <c r="C695" s="58" t="str">
        <f>'[4]Ծավ Նախ '!C17</f>
        <v>Խճով նախաշերտի իրականացում 10սմ 
Выполнение гравийного слоя 10 см</v>
      </c>
      <c r="D695" s="56" t="str">
        <f>'[4]Ծավ Նախ '!D17</f>
        <v xml:space="preserve">մ3 м3 </v>
      </c>
      <c r="E695" s="26">
        <f>'[4]Ծավ Նախ '!E17</f>
        <v>0.43803000000000003</v>
      </c>
      <c r="F695" s="22">
        <f>'[4]Ծավ Նախ '!F17</f>
        <v>10.194818605700844</v>
      </c>
      <c r="G695" s="22">
        <f>'[4]Ծավ Նախ '!G17</f>
        <v>4.4656363938551413</v>
      </c>
    </row>
    <row r="696" spans="1:7" x14ac:dyDescent="0.25">
      <c r="A696" s="59"/>
      <c r="B696" s="60"/>
      <c r="C696" s="61"/>
      <c r="D696" s="59"/>
      <c r="E696" s="27"/>
      <c r="F696" s="23"/>
      <c r="G696" s="23"/>
    </row>
    <row r="697" spans="1:7" x14ac:dyDescent="0.25">
      <c r="A697" s="59"/>
      <c r="B697" s="60"/>
      <c r="C697" s="61"/>
      <c r="D697" s="59"/>
      <c r="E697" s="27"/>
      <c r="F697" s="23"/>
      <c r="G697" s="23"/>
    </row>
    <row r="698" spans="1:7" x14ac:dyDescent="0.25">
      <c r="A698" s="62"/>
      <c r="B698" s="63"/>
      <c r="C698" s="64"/>
      <c r="D698" s="62"/>
      <c r="E698" s="28"/>
      <c r="F698" s="24"/>
      <c r="G698" s="24"/>
    </row>
    <row r="699" spans="1:7" x14ac:dyDescent="0.25">
      <c r="A699" s="56">
        <f>'[4]Ծավ Նախ '!A21</f>
        <v>3</v>
      </c>
      <c r="B699" s="57" t="str">
        <f>'[4]Ծավ Նախ '!B21</f>
        <v>Ժ6-16 Գ.մ.=1.05</v>
      </c>
      <c r="C699" s="58" t="str">
        <f>'[4]Ծավ Նախ '!C21</f>
        <v>Հենասյուների հիմքերի կառուցում B12.5 դասի բետոնով Строительство фундаментов из бетона класса В12.5</v>
      </c>
      <c r="D699" s="56" t="str">
        <f>'[4]Ծավ Նախ '!D21</f>
        <v xml:space="preserve">մ3 м3 </v>
      </c>
      <c r="E699" s="26">
        <f>'[4]Ծավ Նախ '!E21</f>
        <v>4.3802999999999992</v>
      </c>
      <c r="F699" s="22">
        <f>'[4]Ծավ Նախ '!F21</f>
        <v>43.557666206740642</v>
      </c>
      <c r="G699" s="22">
        <f>'[4]Ծավ Նախ '!G21</f>
        <v>190.795645285386</v>
      </c>
    </row>
    <row r="700" spans="1:7" x14ac:dyDescent="0.25">
      <c r="A700" s="59"/>
      <c r="B700" s="60"/>
      <c r="C700" s="61"/>
      <c r="D700" s="59"/>
      <c r="E700" s="27"/>
      <c r="F700" s="23"/>
      <c r="G700" s="23"/>
    </row>
    <row r="701" spans="1:7" x14ac:dyDescent="0.25">
      <c r="A701" s="59"/>
      <c r="B701" s="60"/>
      <c r="C701" s="61"/>
      <c r="D701" s="59"/>
      <c r="E701" s="27"/>
      <c r="F701" s="23"/>
      <c r="G701" s="23"/>
    </row>
    <row r="702" spans="1:7" x14ac:dyDescent="0.25">
      <c r="A702" s="62"/>
      <c r="B702" s="63"/>
      <c r="C702" s="64"/>
      <c r="D702" s="62"/>
      <c r="E702" s="28"/>
      <c r="F702" s="24"/>
      <c r="G702" s="24"/>
    </row>
    <row r="703" spans="1:7" x14ac:dyDescent="0.25">
      <c r="A703" s="56">
        <f>'[4]Ծավ Նախ '!A25</f>
        <v>4</v>
      </c>
      <c r="B703" s="57" t="str">
        <f>'[4]Ծավ Նախ '!B25</f>
        <v>Ժ1-1606 Գ.մ.=1.05</v>
      </c>
      <c r="C703" s="58" t="str">
        <f>'[4]Ծավ Նախ '!C25</f>
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</c>
      <c r="D703" s="56" t="str">
        <f>'[4]Ծավ Նախ '!D25</f>
        <v xml:space="preserve">մ3м3 </v>
      </c>
      <c r="E703" s="26">
        <f>'[4]Ծավ Նախ '!E25</f>
        <v>4.8183299999999996</v>
      </c>
      <c r="F703" s="22">
        <f>'[4]Ծավ Նախ '!F25</f>
        <v>0.14972197449001565</v>
      </c>
      <c r="G703" s="22">
        <f>'[4]Ծավ Նախ '!G25</f>
        <v>0.72140988134447703</v>
      </c>
    </row>
    <row r="704" spans="1:7" x14ac:dyDescent="0.25">
      <c r="A704" s="59"/>
      <c r="B704" s="60"/>
      <c r="C704" s="61"/>
      <c r="D704" s="59"/>
      <c r="E704" s="27"/>
      <c r="F704" s="23"/>
      <c r="G704" s="23"/>
    </row>
    <row r="705" spans="1:7" x14ac:dyDescent="0.25">
      <c r="A705" s="59"/>
      <c r="B705" s="60"/>
      <c r="C705" s="61"/>
      <c r="D705" s="59"/>
      <c r="E705" s="27"/>
      <c r="F705" s="23"/>
      <c r="G705" s="23"/>
    </row>
    <row r="706" spans="1:7" x14ac:dyDescent="0.25">
      <c r="A706" s="62"/>
      <c r="B706" s="63"/>
      <c r="C706" s="64"/>
      <c r="D706" s="62"/>
      <c r="E706" s="28"/>
      <c r="F706" s="24"/>
      <c r="G706" s="24"/>
    </row>
    <row r="707" spans="1:7" x14ac:dyDescent="0.25">
      <c r="A707" s="56">
        <f>'[4]Ծավ Նախ '!A29</f>
        <v>5</v>
      </c>
      <c r="B707" s="57" t="str">
        <f>'[4]Ծավ Նախ '!B29</f>
        <v>ԳԺ311-29-3 Գ.մ.=1.05</v>
      </c>
      <c r="C707" s="58" t="str">
        <f>'[4]Ծավ Նախ '!C29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707" s="56" t="str">
        <f>'[4]Ծավ Նախ '!D29</f>
        <v>տ т</v>
      </c>
      <c r="E707" s="26">
        <f>'[4]Ծավ Նախ '!E29</f>
        <v>9.6366599999999991</v>
      </c>
      <c r="F707" s="22">
        <f>'[4]Ծավ Նախ '!F29</f>
        <v>0.76999872594865193</v>
      </c>
      <c r="G707" s="22">
        <f>'[4]Ծավ Նախ '!G29</f>
        <v>7.4202159224003355</v>
      </c>
    </row>
    <row r="708" spans="1:7" x14ac:dyDescent="0.25">
      <c r="A708" s="59"/>
      <c r="B708" s="60"/>
      <c r="C708" s="61"/>
      <c r="D708" s="59"/>
      <c r="E708" s="27"/>
      <c r="F708" s="23"/>
      <c r="G708" s="23"/>
    </row>
    <row r="709" spans="1:7" x14ac:dyDescent="0.25">
      <c r="A709" s="59"/>
      <c r="B709" s="60"/>
      <c r="C709" s="61"/>
      <c r="D709" s="59"/>
      <c r="E709" s="27"/>
      <c r="F709" s="23"/>
      <c r="G709" s="23"/>
    </row>
    <row r="710" spans="1:7" x14ac:dyDescent="0.25">
      <c r="A710" s="62"/>
      <c r="B710" s="63"/>
      <c r="C710" s="64"/>
      <c r="D710" s="62"/>
      <c r="E710" s="28"/>
      <c r="F710" s="24"/>
      <c r="G710" s="24"/>
    </row>
    <row r="711" spans="1:7" x14ac:dyDescent="0.25">
      <c r="A711" s="56">
        <f>'[4]Ծավ Նախ '!A33</f>
        <v>6</v>
      </c>
      <c r="B711" s="57" t="str">
        <f>'[4]Ծավ Նախ '!B33</f>
        <v>ԳԺ310-4-1 Գ.մ.=1.05</v>
      </c>
      <c r="C711" s="58" t="str">
        <f>'[4]Ծավ Նախ '!C33</f>
        <v>Շին. աղբի տեղափոխում մինչև 5կմ 
Шин. вывоз мусора до 5 км</v>
      </c>
      <c r="D711" s="56" t="str">
        <f>'[4]Ծավ Նախ '!D33</f>
        <v>տ т</v>
      </c>
      <c r="E711" s="26">
        <f>'[4]Ծավ Նախ '!E33</f>
        <v>9.6366599999999991</v>
      </c>
      <c r="F711" s="22">
        <f>'[4]Ծավ Նախ '!F33</f>
        <v>2.1388853498573663</v>
      </c>
      <c r="G711" s="22">
        <f>'[4]Ծավ Նախ '!G33</f>
        <v>20.611710895556485</v>
      </c>
    </row>
    <row r="712" spans="1:7" x14ac:dyDescent="0.25">
      <c r="A712" s="59"/>
      <c r="B712" s="60"/>
      <c r="C712" s="61"/>
      <c r="D712" s="59"/>
      <c r="E712" s="27"/>
      <c r="F712" s="23"/>
      <c r="G712" s="23"/>
    </row>
    <row r="713" spans="1:7" x14ac:dyDescent="0.25">
      <c r="A713" s="59"/>
      <c r="B713" s="60"/>
      <c r="C713" s="61"/>
      <c r="D713" s="59"/>
      <c r="E713" s="27"/>
      <c r="F713" s="23"/>
      <c r="G713" s="23"/>
    </row>
    <row r="714" spans="1:7" x14ac:dyDescent="0.25">
      <c r="A714" s="62"/>
      <c r="B714" s="63"/>
      <c r="C714" s="64"/>
      <c r="D714" s="62"/>
      <c r="E714" s="28"/>
      <c r="F714" s="24"/>
      <c r="G714" s="24"/>
    </row>
    <row r="715" spans="1:7" x14ac:dyDescent="0.25">
      <c r="A715" s="56">
        <f>'[4]Ծավ Նախ '!A37</f>
        <v>7</v>
      </c>
      <c r="B715" s="57" t="str">
        <f>'[4]Ծավ Նախ '!B37</f>
        <v>Ժ9-148 կիրառ․ Գ.մ.=1.05</v>
      </c>
      <c r="C715" s="58" t="str">
        <f>'[4]Ծավ Նախ '!C37</f>
        <v>Մետաղական հենասյուների տեղադրում Ф108*4մմ, L=7.0մ 
Установка металлических столбов Ф108*4 мм, L=7.0 м</v>
      </c>
      <c r="D715" s="56" t="str">
        <f>'[4]Ծավ Նախ '!D37</f>
        <v>տ</v>
      </c>
      <c r="E715" s="26">
        <f>'[4]Ծավ Նախ '!E37</f>
        <v>4.4528400000000001</v>
      </c>
      <c r="F715" s="22">
        <f>'[4]Ծավ Նախ '!F37</f>
        <v>179.88015430048097</v>
      </c>
      <c r="G715" s="22">
        <f>'[4]Ծավ Նախ '!G37</f>
        <v>800.97754627535369</v>
      </c>
    </row>
    <row r="716" spans="1:7" x14ac:dyDescent="0.25">
      <c r="A716" s="59"/>
      <c r="B716" s="60"/>
      <c r="C716" s="61"/>
      <c r="D716" s="59"/>
      <c r="E716" s="27"/>
      <c r="F716" s="23"/>
      <c r="G716" s="23"/>
    </row>
    <row r="717" spans="1:7" x14ac:dyDescent="0.25">
      <c r="A717" s="59"/>
      <c r="B717" s="60"/>
      <c r="C717" s="61"/>
      <c r="D717" s="59"/>
      <c r="E717" s="27"/>
      <c r="F717" s="23"/>
      <c r="G717" s="23"/>
    </row>
    <row r="718" spans="1:7" x14ac:dyDescent="0.25">
      <c r="A718" s="62"/>
      <c r="B718" s="63"/>
      <c r="C718" s="64"/>
      <c r="D718" s="62"/>
      <c r="E718" s="28"/>
      <c r="F718" s="24"/>
      <c r="G718" s="24"/>
    </row>
    <row r="719" spans="1:7" x14ac:dyDescent="0.25">
      <c r="A719" s="56">
        <f>'[4]Ծավ Նախ '!A41</f>
        <v>8</v>
      </c>
      <c r="B719" s="57" t="str">
        <f>'[4]Ծավ Նախ '!B41</f>
        <v>ինֆ տեղ</v>
      </c>
      <c r="C719" s="58" t="str">
        <f>'[4]Ծավ Նախ '!C41</f>
        <v>Մետաղական խողովակ Ф108*4մմ
Труба металлическая Ф108*4 мм</v>
      </c>
      <c r="D719" s="56" t="str">
        <f>'[4]Ծավ Նախ '!D41</f>
        <v>գմ л.м</v>
      </c>
      <c r="E719" s="26">
        <f>'[4]Ծավ Նախ '!E41</f>
        <v>434</v>
      </c>
      <c r="F719" s="22">
        <f>'[4]Ծավ Նախ '!F41</f>
        <v>5.2207558922816659</v>
      </c>
      <c r="G719" s="22">
        <f>'[4]Ծավ Նախ '!G41</f>
        <v>2265.8080572502431</v>
      </c>
    </row>
    <row r="720" spans="1:7" x14ac:dyDescent="0.25">
      <c r="A720" s="59"/>
      <c r="B720" s="60"/>
      <c r="C720" s="61"/>
      <c r="D720" s="59"/>
      <c r="E720" s="27"/>
      <c r="F720" s="23"/>
      <c r="G720" s="23"/>
    </row>
    <row r="721" spans="1:7" x14ac:dyDescent="0.25">
      <c r="A721" s="59"/>
      <c r="B721" s="60"/>
      <c r="C721" s="61"/>
      <c r="D721" s="59"/>
      <c r="E721" s="27"/>
      <c r="F721" s="23"/>
      <c r="G721" s="23"/>
    </row>
    <row r="722" spans="1:7" x14ac:dyDescent="0.25">
      <c r="A722" s="62"/>
      <c r="B722" s="63"/>
      <c r="C722" s="64"/>
      <c r="D722" s="62"/>
      <c r="E722" s="28"/>
      <c r="F722" s="24"/>
      <c r="G722" s="24"/>
    </row>
    <row r="723" spans="1:7" x14ac:dyDescent="0.25">
      <c r="A723" s="56">
        <f>'[4]Ծավ Նախ '!A45</f>
        <v>9</v>
      </c>
      <c r="B723" s="57" t="str">
        <f>'[4]Ծավ Նախ '!B45</f>
        <v>ինֆ տեղ</v>
      </c>
      <c r="C723" s="58" t="str">
        <f>'[4]Ծավ Նախ '!C45</f>
        <v>Ամրան Ф16մմ, AIII հենասյան խարսխման համար /0.25*3հատ/  Арматура Ф16 мм, для анкеровки опоры AIII /0,25*3шт/</v>
      </c>
      <c r="D723" s="56" t="str">
        <f>'[4]Ծավ Նախ '!D45</f>
        <v>տ т</v>
      </c>
      <c r="E723" s="26">
        <f>'[4]Ծավ Նախ '!E45</f>
        <v>7.3469999999999994E-2</v>
      </c>
      <c r="F723" s="22">
        <f>'[4]Ծավ Նախ '!F45</f>
        <v>436.89692709206213</v>
      </c>
      <c r="G723" s="22">
        <f>'[4]Ծավ Նախ '!G45</f>
        <v>32.098817233453801</v>
      </c>
    </row>
    <row r="724" spans="1:7" x14ac:dyDescent="0.25">
      <c r="A724" s="59"/>
      <c r="B724" s="60"/>
      <c r="C724" s="61"/>
      <c r="D724" s="59"/>
      <c r="E724" s="27"/>
      <c r="F724" s="23"/>
      <c r="G724" s="23"/>
    </row>
    <row r="725" spans="1:7" x14ac:dyDescent="0.25">
      <c r="A725" s="59"/>
      <c r="B725" s="60"/>
      <c r="C725" s="61"/>
      <c r="D725" s="59"/>
      <c r="E725" s="27"/>
      <c r="F725" s="23"/>
      <c r="G725" s="23"/>
    </row>
    <row r="726" spans="1:7" x14ac:dyDescent="0.25">
      <c r="A726" s="62"/>
      <c r="B726" s="63"/>
      <c r="C726" s="64"/>
      <c r="D726" s="62"/>
      <c r="E726" s="28"/>
      <c r="F726" s="24"/>
      <c r="G726" s="24"/>
    </row>
    <row r="727" spans="1:7" x14ac:dyDescent="0.25">
      <c r="A727" s="56">
        <f>'[4]Ծավ Նախ '!A49</f>
        <v>10</v>
      </c>
      <c r="B727" s="57" t="str">
        <f>'[4]Ծավ Նախ '!B49</f>
        <v>Ս8-471-1 Գ.մ.=1.05</v>
      </c>
      <c r="C727" s="58" t="str">
        <f>'[4]Ծավ Նախ '!C49</f>
        <v>Հողանցման անկյունակի տեղադրում Установка заземляющего уголка</v>
      </c>
      <c r="D727" s="56" t="str">
        <f>'[4]Ծավ Նախ '!D49</f>
        <v>հատ шт</v>
      </c>
      <c r="E727" s="26">
        <f>'[4]Ծավ Նախ '!E49</f>
        <v>62</v>
      </c>
      <c r="F727" s="22">
        <f>'[4]Ծավ Նախ '!F49</f>
        <v>1.830701751817295</v>
      </c>
      <c r="G727" s="22">
        <f>'[4]Ծավ Նախ '!G49</f>
        <v>113.50350861267229</v>
      </c>
    </row>
    <row r="728" spans="1:7" x14ac:dyDescent="0.25">
      <c r="A728" s="59"/>
      <c r="B728" s="60"/>
      <c r="C728" s="61"/>
      <c r="D728" s="59"/>
      <c r="E728" s="27"/>
      <c r="F728" s="23"/>
      <c r="G728" s="23"/>
    </row>
    <row r="729" spans="1:7" x14ac:dyDescent="0.25">
      <c r="A729" s="59"/>
      <c r="B729" s="60"/>
      <c r="C729" s="61"/>
      <c r="D729" s="59"/>
      <c r="E729" s="27"/>
      <c r="F729" s="23"/>
      <c r="G729" s="23"/>
    </row>
    <row r="730" spans="1:7" x14ac:dyDescent="0.25">
      <c r="A730" s="62"/>
      <c r="B730" s="63"/>
      <c r="C730" s="64"/>
      <c r="D730" s="62"/>
      <c r="E730" s="28"/>
      <c r="F730" s="24"/>
      <c r="G730" s="24"/>
    </row>
    <row r="731" spans="1:7" x14ac:dyDescent="0.25">
      <c r="A731" s="56">
        <f>'[4]Ծավ Նախ '!A53</f>
        <v>11</v>
      </c>
      <c r="B731" s="57" t="str">
        <f>'[4]Ծավ Նախ '!B53</f>
        <v>ինֆ տեղ</v>
      </c>
      <c r="C731" s="58" t="str">
        <f>'[4]Ծավ Նախ '!C53</f>
        <v>Անկյունակ 50x50x5մմ  - 1.5գմ /հողանցման համար/ 
Уголок 50х50х5 мм - 1,5 гр /для заземления/</v>
      </c>
      <c r="D731" s="56" t="str">
        <f>'[4]Ծավ Նախ '!D53</f>
        <v>գմ л.м</v>
      </c>
      <c r="E731" s="26">
        <f>'[4]Ծավ Նախ '!E53</f>
        <v>93</v>
      </c>
      <c r="F731" s="22">
        <f>'[4]Ծավ Նախ '!F53</f>
        <v>1.6238646847669569</v>
      </c>
      <c r="G731" s="22">
        <f>'[4]Ծավ Նախ '!G53</f>
        <v>151.019415683327</v>
      </c>
    </row>
    <row r="732" spans="1:7" x14ac:dyDescent="0.25">
      <c r="A732" s="59"/>
      <c r="B732" s="60"/>
      <c r="C732" s="61"/>
      <c r="D732" s="59"/>
      <c r="E732" s="27"/>
      <c r="F732" s="23"/>
      <c r="G732" s="23"/>
    </row>
    <row r="733" spans="1:7" x14ac:dyDescent="0.25">
      <c r="A733" s="59"/>
      <c r="B733" s="60"/>
      <c r="C733" s="61"/>
      <c r="D733" s="59"/>
      <c r="E733" s="27"/>
      <c r="F733" s="23"/>
      <c r="G733" s="23"/>
    </row>
    <row r="734" spans="1:7" x14ac:dyDescent="0.25">
      <c r="A734" s="62"/>
      <c r="B734" s="63"/>
      <c r="C734" s="64"/>
      <c r="D734" s="62"/>
      <c r="E734" s="28"/>
      <c r="F734" s="24"/>
      <c r="G734" s="24"/>
    </row>
    <row r="735" spans="1:7" x14ac:dyDescent="0.25">
      <c r="A735" s="56">
        <f>'[4]Ծավ Նախ '!A57</f>
        <v>12</v>
      </c>
      <c r="B735" s="57" t="str">
        <f>'[4]Ծավ Նախ '!B57</f>
        <v>Ս8-472-7 Գ.մ.=1.05</v>
      </c>
      <c r="C735" s="58" t="str">
        <f>'[4]Ծավ Նախ '!C57</f>
        <v>Հողանցման հաղորդիչի մոնտաժում Монтаж заземляющего проводника</v>
      </c>
      <c r="D735" s="56" t="str">
        <f>'[4]Ծավ Նախ '!D57</f>
        <v>գմ л.м</v>
      </c>
      <c r="E735" s="26">
        <f>'[4]Ծավ Նախ '!E57</f>
        <v>31</v>
      </c>
      <c r="F735" s="22">
        <f>'[4]Ծավ Նախ '!F57</f>
        <v>0.52306192820398112</v>
      </c>
      <c r="G735" s="22">
        <f>'[4]Ծավ Նախ '!G57</f>
        <v>16.214919774323416</v>
      </c>
    </row>
    <row r="736" spans="1:7" x14ac:dyDescent="0.25">
      <c r="A736" s="59"/>
      <c r="B736" s="60"/>
      <c r="C736" s="61"/>
      <c r="D736" s="59"/>
      <c r="E736" s="27"/>
      <c r="F736" s="23"/>
      <c r="G736" s="23"/>
    </row>
    <row r="737" spans="1:7" x14ac:dyDescent="0.25">
      <c r="A737" s="59"/>
      <c r="B737" s="60"/>
      <c r="C737" s="61"/>
      <c r="D737" s="59"/>
      <c r="E737" s="27"/>
      <c r="F737" s="23"/>
      <c r="G737" s="23"/>
    </row>
    <row r="738" spans="1:7" x14ac:dyDescent="0.25">
      <c r="A738" s="62"/>
      <c r="B738" s="63"/>
      <c r="C738" s="64"/>
      <c r="D738" s="62"/>
      <c r="E738" s="28"/>
      <c r="F738" s="24"/>
      <c r="G738" s="24"/>
    </row>
    <row r="739" spans="1:7" x14ac:dyDescent="0.25">
      <c r="A739" s="56">
        <f>'[4]Ծավ Նախ '!A61</f>
        <v>13</v>
      </c>
      <c r="B739" s="57" t="str">
        <f>'[4]Ծավ Նախ '!B61</f>
        <v>ինֆ տեղ</v>
      </c>
      <c r="C739" s="58" t="str">
        <f>'[4]Ծավ Նախ '!C61</f>
        <v>Շերտապողպատ 40x3մմ - 0.5գմ /հողանցման համար/ Стальной лист 40х3 мм - 0,5 г /для заземления/</v>
      </c>
      <c r="D739" s="56" t="str">
        <f>'[4]Ծավ Նախ '!D61</f>
        <v>գմ л.м</v>
      </c>
      <c r="E739" s="26">
        <f>'[4]Ծավ Նախ '!E61</f>
        <v>31</v>
      </c>
      <c r="F739" s="22">
        <f>'[4]Ծավ Նախ '!F61</f>
        <v>0.49489209440516774</v>
      </c>
      <c r="G739" s="22">
        <f>'[4]Ծավ Նախ '!G61</f>
        <v>15.341654926560199</v>
      </c>
    </row>
    <row r="740" spans="1:7" x14ac:dyDescent="0.25">
      <c r="A740" s="59"/>
      <c r="B740" s="60"/>
      <c r="C740" s="61"/>
      <c r="D740" s="59"/>
      <c r="E740" s="27"/>
      <c r="F740" s="23"/>
      <c r="G740" s="23"/>
    </row>
    <row r="741" spans="1:7" x14ac:dyDescent="0.25">
      <c r="A741" s="59"/>
      <c r="B741" s="60"/>
      <c r="C741" s="61"/>
      <c r="D741" s="59"/>
      <c r="E741" s="27"/>
      <c r="F741" s="23"/>
      <c r="G741" s="23"/>
    </row>
    <row r="742" spans="1:7" x14ac:dyDescent="0.25">
      <c r="A742" s="62"/>
      <c r="B742" s="63"/>
      <c r="C742" s="64"/>
      <c r="D742" s="62"/>
      <c r="E742" s="28"/>
      <c r="F742" s="24"/>
      <c r="G742" s="24"/>
    </row>
    <row r="743" spans="1:7" x14ac:dyDescent="0.25">
      <c r="A743" s="56">
        <f>'[4]Ծավ Նախ '!A65</f>
        <v>14</v>
      </c>
      <c r="B743" s="57" t="str">
        <f>'[4]Ծավ Նախ '!B65</f>
        <v>Ժ8-363-1 Գ.մ.=1.05</v>
      </c>
      <c r="C743" s="58" t="str">
        <f>'[4]Ծավ Նախ '!C65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743" s="56" t="str">
        <f>'[4]Ծավ Նախ '!D65</f>
        <v>հատ шт</v>
      </c>
      <c r="E743" s="26">
        <f>'[4]Ծավ Նախ '!E65</f>
        <v>62</v>
      </c>
      <c r="F743" s="22">
        <f>'[4]Ծավ Նախ '!F65</f>
        <v>19.371361248244376</v>
      </c>
      <c r="G743" s="22">
        <f>'[4]Ծավ Նախ '!G65</f>
        <v>1201.0243973911513</v>
      </c>
    </row>
    <row r="744" spans="1:7" x14ac:dyDescent="0.25">
      <c r="A744" s="59"/>
      <c r="B744" s="60"/>
      <c r="C744" s="61"/>
      <c r="D744" s="59"/>
      <c r="E744" s="27"/>
      <c r="F744" s="23"/>
      <c r="G744" s="23"/>
    </row>
    <row r="745" spans="1:7" x14ac:dyDescent="0.25">
      <c r="A745" s="59"/>
      <c r="B745" s="60"/>
      <c r="C745" s="61"/>
      <c r="D745" s="59"/>
      <c r="E745" s="27"/>
      <c r="F745" s="23"/>
      <c r="G745" s="23"/>
    </row>
    <row r="746" spans="1:7" x14ac:dyDescent="0.25">
      <c r="A746" s="62"/>
      <c r="B746" s="63"/>
      <c r="C746" s="64"/>
      <c r="D746" s="62"/>
      <c r="E746" s="28"/>
      <c r="F746" s="24"/>
      <c r="G746" s="24"/>
    </row>
    <row r="747" spans="1:7" x14ac:dyDescent="0.25">
      <c r="A747" s="56">
        <f>'[4]Ծավ Նախ '!A69</f>
        <v>15</v>
      </c>
      <c r="B747" s="57" t="str">
        <f>'[4]Ծավ Նախ '!B69</f>
        <v>ինֆ տեղ</v>
      </c>
      <c r="C747" s="58" t="str">
        <f>'[4]Ծավ Նախ '!C69</f>
        <v>Մետաղական պահունակ՝ նոր տեղադրվող հենասյուների վրա Ф42*3մմ, 
Металлический контейнер на новой опореФ42*3 мм</v>
      </c>
      <c r="D747" s="56" t="str">
        <f>'[4]Ծավ Նախ '!D69</f>
        <v>հատ шт</v>
      </c>
      <c r="E747" s="26">
        <f>'[4]Ծավ Նախ '!E69</f>
        <v>62</v>
      </c>
      <c r="F747" s="22">
        <f>'[4]Ծավ Նախ '!F69</f>
        <v>4.5622864952976405</v>
      </c>
      <c r="G747" s="22">
        <f>'[4]Ծավ Նախ '!G69</f>
        <v>282.86176270845374</v>
      </c>
    </row>
    <row r="748" spans="1:7" x14ac:dyDescent="0.25">
      <c r="A748" s="59"/>
      <c r="B748" s="60"/>
      <c r="C748" s="61"/>
      <c r="D748" s="59"/>
      <c r="E748" s="27"/>
      <c r="F748" s="23"/>
      <c r="G748" s="23"/>
    </row>
    <row r="749" spans="1:7" x14ac:dyDescent="0.25">
      <c r="A749" s="59"/>
      <c r="B749" s="60"/>
      <c r="C749" s="61"/>
      <c r="D749" s="59"/>
      <c r="E749" s="27"/>
      <c r="F749" s="23"/>
      <c r="G749" s="23"/>
    </row>
    <row r="750" spans="1:7" x14ac:dyDescent="0.25">
      <c r="A750" s="62"/>
      <c r="B750" s="63"/>
      <c r="C750" s="64"/>
      <c r="D750" s="62"/>
      <c r="E750" s="28"/>
      <c r="F750" s="24"/>
      <c r="G750" s="24"/>
    </row>
    <row r="751" spans="1:7" x14ac:dyDescent="0.25">
      <c r="A751" s="56">
        <f>'[4]Ծավ Նախ '!A73</f>
        <v>16</v>
      </c>
      <c r="B751" s="56" t="str">
        <f>'[4]Ծավ Նախ '!B73</f>
        <v>U8-364-1</v>
      </c>
      <c r="C751" s="58" t="str">
        <f>'[4]Ծավ Նախ '!C73</f>
        <v>Խարսխային հենարանների վրա  СИП հաղորդալարի մոնտաժային  նյութեր 
Материалы для монтажа кабеля СИП на анкерных опорах</v>
      </c>
      <c r="D751" s="56" t="str">
        <f>'[4]Ծավ Նախ '!D73</f>
        <v>հատ шт</v>
      </c>
      <c r="E751" s="56">
        <f>'[4]Ծավ Նախ '!E73</f>
        <v>25</v>
      </c>
      <c r="F751" s="22">
        <f>'[4]Ծավ Նախ '!F73</f>
        <v>11.463801231652566</v>
      </c>
      <c r="G751" s="22">
        <f>'[4]Ծավ Նախ '!G73</f>
        <v>286.59503079131412</v>
      </c>
    </row>
    <row r="752" spans="1:7" x14ac:dyDescent="0.25">
      <c r="A752" s="59"/>
      <c r="B752" s="59"/>
      <c r="C752" s="61"/>
      <c r="D752" s="59"/>
      <c r="E752" s="59"/>
      <c r="F752" s="23"/>
      <c r="G752" s="23"/>
    </row>
    <row r="753" spans="1:7" x14ac:dyDescent="0.25">
      <c r="A753" s="59"/>
      <c r="B753" s="59"/>
      <c r="C753" s="61"/>
      <c r="D753" s="59"/>
      <c r="E753" s="59"/>
      <c r="F753" s="23"/>
      <c r="G753" s="23"/>
    </row>
    <row r="754" spans="1:7" x14ac:dyDescent="0.25">
      <c r="A754" s="59"/>
      <c r="B754" s="59"/>
      <c r="C754" s="61"/>
      <c r="D754" s="59"/>
      <c r="E754" s="59"/>
      <c r="F754" s="23"/>
      <c r="G754" s="23"/>
    </row>
    <row r="755" spans="1:7" x14ac:dyDescent="0.25">
      <c r="A755" s="62"/>
      <c r="B755" s="62"/>
      <c r="C755" s="64"/>
      <c r="D755" s="62"/>
      <c r="E755" s="62"/>
      <c r="F755" s="24"/>
      <c r="G755" s="24"/>
    </row>
    <row r="756" spans="1:7" x14ac:dyDescent="0.25">
      <c r="A756" s="56">
        <f>'[4]Ծավ Նախ '!A78</f>
        <v>17</v>
      </c>
      <c r="B756" s="56" t="str">
        <f>'[4]Ծավ Նախ '!B78</f>
        <v>U8-364-1</v>
      </c>
      <c r="C756" s="58" t="str">
        <f>'[4]Ծավ Նախ '!C78</f>
        <v>Միջանկյալ հենարանների վրա СИП հաղորդալարի մոնտաժային  նյութեր 
Материалы для монтажа кабеля СИП на промежуточных опорах</v>
      </c>
      <c r="D756" s="56" t="str">
        <f>'[4]Ծավ Նախ '!D78</f>
        <v>հատ шт</v>
      </c>
      <c r="E756" s="65">
        <f>'[4]Ծավ Նախ '!E78</f>
        <v>37</v>
      </c>
      <c r="F756" s="26">
        <f>'[4]Ծավ Նախ '!F78</f>
        <v>7.7366451456636476</v>
      </c>
      <c r="G756" s="26">
        <f>'[4]Ծավ Նախ '!G78</f>
        <v>286.25587038955496</v>
      </c>
    </row>
    <row r="757" spans="1:7" x14ac:dyDescent="0.25">
      <c r="A757" s="59"/>
      <c r="B757" s="59"/>
      <c r="C757" s="61"/>
      <c r="D757" s="59"/>
      <c r="E757" s="66"/>
      <c r="F757" s="27"/>
      <c r="G757" s="27"/>
    </row>
    <row r="758" spans="1:7" x14ac:dyDescent="0.25">
      <c r="A758" s="59"/>
      <c r="B758" s="59"/>
      <c r="C758" s="61"/>
      <c r="D758" s="59"/>
      <c r="E758" s="66"/>
      <c r="F758" s="27"/>
      <c r="G758" s="27"/>
    </row>
    <row r="759" spans="1:7" x14ac:dyDescent="0.25">
      <c r="A759" s="59"/>
      <c r="B759" s="59"/>
      <c r="C759" s="61"/>
      <c r="D759" s="59"/>
      <c r="E759" s="66"/>
      <c r="F759" s="27"/>
      <c r="G759" s="27"/>
    </row>
    <row r="760" spans="1:7" x14ac:dyDescent="0.25">
      <c r="A760" s="62"/>
      <c r="B760" s="62"/>
      <c r="C760" s="64"/>
      <c r="D760" s="62"/>
      <c r="E760" s="67"/>
      <c r="F760" s="28"/>
      <c r="G760" s="28"/>
    </row>
    <row r="761" spans="1:7" x14ac:dyDescent="0.25">
      <c r="A761" s="56">
        <f>'[4]Ծավ Նախ '!A83</f>
        <v>18</v>
      </c>
      <c r="B761" s="56" t="str">
        <f>'[4]Ծավ Նախ '!B83</f>
        <v>Ժ15-614 Գ.մ.=1.05</v>
      </c>
      <c r="C761" s="58" t="str">
        <f>'[4]Ծավ Նախ '!C83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761" s="56" t="str">
        <f>'[4]Ծավ Նախ '!D83</f>
        <v>մ2 м2</v>
      </c>
      <c r="E761" s="26">
        <f>'[4]Ծավ Նախ '!E83</f>
        <v>147.17808000000002</v>
      </c>
      <c r="F761" s="22">
        <f>'[4]Ծավ Նախ '!F83</f>
        <v>1.7383377741267478</v>
      </c>
      <c r="G761" s="29">
        <f>'[4]Ծավ Նախ '!G83</f>
        <v>255.84521598744846</v>
      </c>
    </row>
    <row r="762" spans="1:7" x14ac:dyDescent="0.25">
      <c r="A762" s="59"/>
      <c r="B762" s="59"/>
      <c r="C762" s="61"/>
      <c r="D762" s="59"/>
      <c r="E762" s="27"/>
      <c r="F762" s="23"/>
      <c r="G762" s="30"/>
    </row>
    <row r="763" spans="1:7" x14ac:dyDescent="0.25">
      <c r="A763" s="59"/>
      <c r="B763" s="59"/>
      <c r="C763" s="61"/>
      <c r="D763" s="59"/>
      <c r="E763" s="27"/>
      <c r="F763" s="23"/>
      <c r="G763" s="30"/>
    </row>
    <row r="764" spans="1:7" x14ac:dyDescent="0.25">
      <c r="A764" s="62"/>
      <c r="B764" s="62"/>
      <c r="C764" s="64"/>
      <c r="D764" s="62"/>
      <c r="E764" s="28"/>
      <c r="F764" s="24"/>
      <c r="G764" s="31"/>
    </row>
    <row r="765" spans="1:7" x14ac:dyDescent="0.25">
      <c r="A765" s="56">
        <f>'[4]Ծավ Նախ '!A87</f>
        <v>19</v>
      </c>
      <c r="B765" s="56" t="str">
        <f>'[4]Ծավ Նախ '!B87</f>
        <v>Ժ15-614 Գ.մ.=1.05</v>
      </c>
      <c r="C765" s="58" t="str">
        <f>'[4]Ծավ Նախ '!C87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765" s="56" t="str">
        <f>'[4]Ծավ Նախ '!D87</f>
        <v>մ2 м2</v>
      </c>
      <c r="E765" s="26">
        <f>'[4]Ծավ Նախ '!E87</f>
        <v>16.353120000000004</v>
      </c>
      <c r="F765" s="22">
        <f>'[4]Ծավ Նախ '!F87</f>
        <v>1.726787793237518</v>
      </c>
      <c r="G765" s="29">
        <f>'[4]Ծավ Նախ '!G87</f>
        <v>28.238367997348327</v>
      </c>
    </row>
    <row r="766" spans="1:7" x14ac:dyDescent="0.25">
      <c r="A766" s="59"/>
      <c r="B766" s="59"/>
      <c r="C766" s="61"/>
      <c r="D766" s="59"/>
      <c r="E766" s="27"/>
      <c r="F766" s="23"/>
      <c r="G766" s="30"/>
    </row>
    <row r="767" spans="1:7" x14ac:dyDescent="0.25">
      <c r="A767" s="59"/>
      <c r="B767" s="59"/>
      <c r="C767" s="61"/>
      <c r="D767" s="59"/>
      <c r="E767" s="27"/>
      <c r="F767" s="23"/>
      <c r="G767" s="30"/>
    </row>
    <row r="768" spans="1:7" x14ac:dyDescent="0.25">
      <c r="A768" s="62"/>
      <c r="B768" s="62"/>
      <c r="C768" s="64"/>
      <c r="D768" s="62"/>
      <c r="E768" s="28"/>
      <c r="F768" s="24"/>
      <c r="G768" s="31"/>
    </row>
    <row r="769" spans="1:7" x14ac:dyDescent="0.25">
      <c r="A769" s="17" t="s">
        <v>10</v>
      </c>
      <c r="B769" s="18"/>
      <c r="C769" s="18"/>
      <c r="D769" s="18"/>
      <c r="E769" s="18"/>
      <c r="F769" s="18"/>
      <c r="G769" s="32"/>
    </row>
    <row r="770" spans="1:7" x14ac:dyDescent="0.25">
      <c r="A770" s="33">
        <f>'[4]Ծավ Նախ '!A92</f>
        <v>1</v>
      </c>
      <c r="B770" s="34" t="str">
        <f>'[4]Ծավ Նախ '!B92</f>
        <v>Ս8-150-4
Գ.ա.=1.04 Գ.մ.=1.05
կիրառ.</v>
      </c>
      <c r="C770" s="35" t="str">
        <f>'[4]Ծավ Նախ '!C92</f>
        <v>Ալյումինե, СИП 4 4x16մմ2 կտրվածքով հաղորդալարի մոնտաժում օդով /2% ավելացումով/
Алюминий, СИП 4 4x16 мм2 провода монтаж по воздуху /с увеличением 2%/</v>
      </c>
      <c r="D770" s="33" t="str">
        <f>'[4]Ծավ Նախ '!D92</f>
        <v>գմ лм</v>
      </c>
      <c r="E770" s="36">
        <f>'[4]Ծավ Նախ '!E92</f>
        <v>781</v>
      </c>
      <c r="F770" s="37">
        <f>'[4]Ծավ Նախ '!F92</f>
        <v>1.3478677758029911</v>
      </c>
      <c r="G770" s="37">
        <f>'[4]Ծավ Նախ '!G92</f>
        <v>1052.6847329021361</v>
      </c>
    </row>
    <row r="771" spans="1:7" x14ac:dyDescent="0.25">
      <c r="A771" s="33"/>
      <c r="B771" s="34"/>
      <c r="C771" s="35"/>
      <c r="D771" s="33"/>
      <c r="E771" s="36"/>
      <c r="F771" s="37"/>
      <c r="G771" s="37"/>
    </row>
    <row r="772" spans="1:7" x14ac:dyDescent="0.25">
      <c r="A772" s="33"/>
      <c r="B772" s="34"/>
      <c r="C772" s="35"/>
      <c r="D772" s="33"/>
      <c r="E772" s="36"/>
      <c r="F772" s="37"/>
      <c r="G772" s="37"/>
    </row>
    <row r="773" spans="1:7" x14ac:dyDescent="0.25">
      <c r="A773" s="33"/>
      <c r="B773" s="34"/>
      <c r="C773" s="35"/>
      <c r="D773" s="33"/>
      <c r="E773" s="36"/>
      <c r="F773" s="37"/>
      <c r="G773" s="37"/>
    </row>
    <row r="774" spans="1:7" x14ac:dyDescent="0.25">
      <c r="A774" s="33">
        <f>'[4]Ծավ Նախ '!A96</f>
        <v>2</v>
      </c>
      <c r="B774" s="34" t="str">
        <f>'[4]Ծավ Նախ '!B96</f>
        <v>Ս8-150-4
Գ.ա.=1.04 Գ.մ.=1.05
կիրառ.</v>
      </c>
      <c r="C774" s="35" t="str">
        <f>'[4]Ծավ Նախ '!C96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774" s="33" t="str">
        <f>'[4]Ծավ Նախ '!D96</f>
        <v>գմ лм</v>
      </c>
      <c r="E774" s="36">
        <f>'[4]Ծավ Նախ '!E96</f>
        <v>401</v>
      </c>
      <c r="F774" s="37">
        <f>'[4]Ծավ Նախ '!F96</f>
        <v>1.0323740656196969</v>
      </c>
      <c r="G774" s="37">
        <f>'[4]Ծավ Նախ '!G96</f>
        <v>413.98200031349847</v>
      </c>
    </row>
    <row r="775" spans="1:7" x14ac:dyDescent="0.25">
      <c r="A775" s="33"/>
      <c r="B775" s="34"/>
      <c r="C775" s="35"/>
      <c r="D775" s="33"/>
      <c r="E775" s="36"/>
      <c r="F775" s="37"/>
      <c r="G775" s="37"/>
    </row>
    <row r="776" spans="1:7" x14ac:dyDescent="0.25">
      <c r="A776" s="33"/>
      <c r="B776" s="34"/>
      <c r="C776" s="35"/>
      <c r="D776" s="33"/>
      <c r="E776" s="36"/>
      <c r="F776" s="37"/>
      <c r="G776" s="37"/>
    </row>
    <row r="777" spans="1:7" x14ac:dyDescent="0.25">
      <c r="A777" s="33"/>
      <c r="B777" s="34"/>
      <c r="C777" s="35"/>
      <c r="D777" s="33"/>
      <c r="E777" s="36"/>
      <c r="F777" s="37"/>
      <c r="G777" s="37"/>
    </row>
    <row r="778" spans="1:7" x14ac:dyDescent="0.25">
      <c r="A778" s="33">
        <f>'[4]Ծավ Նախ '!A100</f>
        <v>3</v>
      </c>
      <c r="B778" s="34" t="str">
        <f>'[4]Ծավ Նախ '!B100</f>
        <v>Ս8-150-4
Գ.ա.=1.04 Գ.մ.=1.05
կիրառ.</v>
      </c>
      <c r="C778" s="35" t="str">
        <f>'[4]Ծավ Նախ '!C100</f>
        <v>Ալյումինե, СИП 4 2x25մմ2 կտրվածքով հաղորդալարի մոնտաժում օդով /2% ավելացումով/
Алюминий, СИП 4 2x25 мм2 провода монтаж по воздуху /с увеличением 2%/</v>
      </c>
      <c r="D778" s="33" t="str">
        <f>'[4]Ծավ Նախ '!D100</f>
        <v>գմ лм</v>
      </c>
      <c r="E778" s="36">
        <f>'[4]Ծավ Նախ '!E100</f>
        <v>605</v>
      </c>
      <c r="F778" s="37">
        <f>'[4]Ծավ Նախ '!F100</f>
        <v>1.1901209207113439</v>
      </c>
      <c r="G778" s="37">
        <f>'[4]Ծավ Նախ '!G100</f>
        <v>720.02315703036311</v>
      </c>
    </row>
    <row r="779" spans="1:7" x14ac:dyDescent="0.25">
      <c r="A779" s="33"/>
      <c r="B779" s="34"/>
      <c r="C779" s="35"/>
      <c r="D779" s="33"/>
      <c r="E779" s="36"/>
      <c r="F779" s="37"/>
      <c r="G779" s="37"/>
    </row>
    <row r="780" spans="1:7" x14ac:dyDescent="0.25">
      <c r="A780" s="33"/>
      <c r="B780" s="34"/>
      <c r="C780" s="35"/>
      <c r="D780" s="33"/>
      <c r="E780" s="36"/>
      <c r="F780" s="37"/>
      <c r="G780" s="37"/>
    </row>
    <row r="781" spans="1:7" x14ac:dyDescent="0.25">
      <c r="A781" s="33"/>
      <c r="B781" s="34"/>
      <c r="C781" s="35"/>
      <c r="D781" s="33"/>
      <c r="E781" s="36"/>
      <c r="F781" s="37"/>
      <c r="G781" s="37"/>
    </row>
    <row r="782" spans="1:7" x14ac:dyDescent="0.25">
      <c r="A782" s="33">
        <f>'[4]Ծավ Նախ '!A104</f>
        <v>4</v>
      </c>
      <c r="B782" s="34" t="str">
        <f>'[4]Ծավ Նախ '!B104</f>
        <v>Ս8-402-1  Գ.մ.=1.05 կիրառ</v>
      </c>
      <c r="C782" s="35" t="str">
        <f>'[4]Ծավ Նախ '!C104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782" s="33" t="str">
        <f>'[4]Ծավ Նախ '!D104</f>
        <v>գմ лм</v>
      </c>
      <c r="E782" s="36">
        <f>'[4]Ծավ Նախ '!E104</f>
        <v>372</v>
      </c>
      <c r="F782" s="37">
        <f>'[4]Ծավ Նախ '!F104</f>
        <v>0.58451710652593092</v>
      </c>
      <c r="G782" s="37">
        <f>'[4]Ծավ Նախ '!G104</f>
        <v>217.44036362764629</v>
      </c>
    </row>
    <row r="783" spans="1:7" x14ac:dyDescent="0.25">
      <c r="A783" s="33"/>
      <c r="B783" s="34"/>
      <c r="C783" s="35"/>
      <c r="D783" s="33"/>
      <c r="E783" s="36"/>
      <c r="F783" s="37"/>
      <c r="G783" s="37"/>
    </row>
    <row r="784" spans="1:7" x14ac:dyDescent="0.25">
      <c r="A784" s="33"/>
      <c r="B784" s="34"/>
      <c r="C784" s="35"/>
      <c r="D784" s="33"/>
      <c r="E784" s="36"/>
      <c r="F784" s="37"/>
      <c r="G784" s="37"/>
    </row>
    <row r="785" spans="1:7" x14ac:dyDescent="0.25">
      <c r="A785" s="33"/>
      <c r="B785" s="34"/>
      <c r="C785" s="35"/>
      <c r="D785" s="33"/>
      <c r="E785" s="36"/>
      <c r="F785" s="37"/>
      <c r="G785" s="37"/>
    </row>
    <row r="786" spans="1:7" x14ac:dyDescent="0.25">
      <c r="A786" s="33">
        <f>'[4]Ծավ Նախ '!A108</f>
        <v>5</v>
      </c>
      <c r="B786" s="34" t="str">
        <f>'[4]Ծավ Նախ '!B108</f>
        <v>Ս8-594-1 Գ.մ.=1.05 Կիրառ.</v>
      </c>
      <c r="C786" s="35" t="str">
        <f>'[4]Ծավ Նախ '!C108</f>
        <v xml:space="preserve">Արտաքին փողոցային լուսավորության լեդ լուսատուի տեղադրում                                      </v>
      </c>
      <c r="D786" s="33" t="str">
        <f>'[4]Ծավ Նախ '!D108</f>
        <v>հատ шт</v>
      </c>
      <c r="E786" s="36">
        <f>'[4]Ծավ Նախ '!E108</f>
        <v>62</v>
      </c>
      <c r="F786" s="37">
        <f>'[4]Ծավ Նախ '!F108</f>
        <v>4.3985080806916406</v>
      </c>
      <c r="G786" s="37">
        <f>'[4]Ծավ Նախ '!G108</f>
        <v>272.70750100288171</v>
      </c>
    </row>
    <row r="787" spans="1:7" x14ac:dyDescent="0.25">
      <c r="A787" s="33"/>
      <c r="B787" s="34"/>
      <c r="C787" s="35"/>
      <c r="D787" s="33"/>
      <c r="E787" s="36"/>
      <c r="F787" s="37"/>
      <c r="G787" s="37"/>
    </row>
    <row r="788" spans="1:7" x14ac:dyDescent="0.25">
      <c r="A788" s="33"/>
      <c r="B788" s="34"/>
      <c r="C788" s="35"/>
      <c r="D788" s="33"/>
      <c r="E788" s="36"/>
      <c r="F788" s="37"/>
      <c r="G788" s="37"/>
    </row>
    <row r="789" spans="1:7" x14ac:dyDescent="0.25">
      <c r="A789" s="33"/>
      <c r="B789" s="34"/>
      <c r="C789" s="35"/>
      <c r="D789" s="33"/>
      <c r="E789" s="36"/>
      <c r="F789" s="37"/>
      <c r="G789" s="37"/>
    </row>
    <row r="790" spans="1:7" x14ac:dyDescent="0.25">
      <c r="A790" s="33">
        <f>'[4]Ծավ Նախ '!A112</f>
        <v>6</v>
      </c>
      <c r="B790" s="34" t="str">
        <f>'[4]Ծավ Նախ '!B112</f>
        <v>Շուկա</v>
      </c>
      <c r="C790" s="35" t="str">
        <f>'[4]Ծավ Նախ '!C112</f>
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</c>
      <c r="D790" s="33" t="str">
        <f>'[4]Ծավ Նախ '!D112</f>
        <v>հատ шт</v>
      </c>
      <c r="E790" s="36">
        <f>'[4]Ծավ Նախ '!E112</f>
        <v>62</v>
      </c>
      <c r="F790" s="37">
        <f>'[4]Ծավ Նախ '!F112</f>
        <v>14.728931381106181</v>
      </c>
      <c r="G790" s="37">
        <f>'[4]Ծավ Նախ '!G112</f>
        <v>913.1937456285832</v>
      </c>
    </row>
    <row r="791" spans="1:7" x14ac:dyDescent="0.25">
      <c r="A791" s="33"/>
      <c r="B791" s="34"/>
      <c r="C791" s="35"/>
      <c r="D791" s="33"/>
      <c r="E791" s="36"/>
      <c r="F791" s="37"/>
      <c r="G791" s="37"/>
    </row>
    <row r="792" spans="1:7" x14ac:dyDescent="0.25">
      <c r="A792" s="33"/>
      <c r="B792" s="34"/>
      <c r="C792" s="35"/>
      <c r="D792" s="33"/>
      <c r="E792" s="36"/>
      <c r="F792" s="37"/>
      <c r="G792" s="37"/>
    </row>
    <row r="793" spans="1:7" x14ac:dyDescent="0.25">
      <c r="A793" s="33"/>
      <c r="B793" s="34"/>
      <c r="C793" s="35"/>
      <c r="D793" s="33"/>
      <c r="E793" s="36"/>
      <c r="F793" s="37"/>
      <c r="G793" s="37"/>
    </row>
    <row r="794" spans="1:7" x14ac:dyDescent="0.25">
      <c r="A794" s="33">
        <f>'[4]Ծավ Նախ '!A116</f>
        <v>7</v>
      </c>
      <c r="B794" s="34" t="str">
        <f>'[4]Ծավ Նախ '!B116</f>
        <v>Ս8-572-4 Գ.մ.=1.05 Կիրառ.</v>
      </c>
      <c r="C794" s="35" t="str">
        <f>'[4]Ծավ Նախ '!C116</f>
        <v>Մետաղական արկղի մոնտաժում 600x400x250մմ Монтаж металлического короба 600х400х250 мм</v>
      </c>
      <c r="D794" s="33" t="str">
        <f>'[4]Ծավ Նախ '!D116</f>
        <v>հատ шт</v>
      </c>
      <c r="E794" s="36">
        <f>'[4]Ծավ Նախ '!E116</f>
        <v>2</v>
      </c>
      <c r="F794" s="37">
        <f>'[4]Ծավ Նախ '!F116</f>
        <v>40.65967334591442</v>
      </c>
      <c r="G794" s="37">
        <f>'[4]Ծավ Նախ '!G116</f>
        <v>81.319346691828841</v>
      </c>
    </row>
    <row r="795" spans="1:7" x14ac:dyDescent="0.25">
      <c r="A795" s="33"/>
      <c r="B795" s="34"/>
      <c r="C795" s="35"/>
      <c r="D795" s="33"/>
      <c r="E795" s="36"/>
      <c r="F795" s="37"/>
      <c r="G795" s="37"/>
    </row>
    <row r="796" spans="1:7" x14ac:dyDescent="0.25">
      <c r="A796" s="33"/>
      <c r="B796" s="34"/>
      <c r="C796" s="35"/>
      <c r="D796" s="33"/>
      <c r="E796" s="36"/>
      <c r="F796" s="37"/>
      <c r="G796" s="37"/>
    </row>
    <row r="797" spans="1:7" x14ac:dyDescent="0.25">
      <c r="A797" s="33"/>
      <c r="B797" s="34"/>
      <c r="C797" s="35"/>
      <c r="D797" s="33"/>
      <c r="E797" s="36"/>
      <c r="F797" s="37"/>
      <c r="G797" s="37"/>
    </row>
    <row r="798" spans="1:7" x14ac:dyDescent="0.25">
      <c r="A798" s="33">
        <f>'[4]Ծավ Նախ '!A120</f>
        <v>8</v>
      </c>
      <c r="B798" s="34" t="str">
        <f>'[4]Ծավ Նախ '!B120</f>
        <v>Ս8-525-1 Գ.մ.=1.05</v>
      </c>
      <c r="C798" s="35" t="str">
        <f>'[4]Ծավ Նախ '!C120</f>
        <v>Միաֆազ սարքավորումների մոնտաժում մետաղական արկղում
Монтаж однофазного оборудования в металлическом коробе</v>
      </c>
      <c r="D798" s="34" t="str">
        <f>'[4]Ծավ Նախ '!D120</f>
        <v>լրակազմ комплект</v>
      </c>
      <c r="E798" s="36">
        <f>'[4]Ծավ Նախ '!E120</f>
        <v>1</v>
      </c>
      <c r="F798" s="37">
        <f>'[4]Ծավ Նախ '!F120</f>
        <v>42.118107186975003</v>
      </c>
      <c r="G798" s="37">
        <f>'[4]Ծավ Նախ '!G120</f>
        <v>42.118107186975003</v>
      </c>
    </row>
    <row r="799" spans="1:7" x14ac:dyDescent="0.25">
      <c r="A799" s="33"/>
      <c r="B799" s="34"/>
      <c r="C799" s="35"/>
      <c r="D799" s="34"/>
      <c r="E799" s="36"/>
      <c r="F799" s="37"/>
      <c r="G799" s="37"/>
    </row>
    <row r="800" spans="1:7" x14ac:dyDescent="0.25">
      <c r="A800" s="33"/>
      <c r="B800" s="34"/>
      <c r="C800" s="35"/>
      <c r="D800" s="34"/>
      <c r="E800" s="36"/>
      <c r="F800" s="37"/>
      <c r="G800" s="37"/>
    </row>
    <row r="801" spans="1:7" x14ac:dyDescent="0.25">
      <c r="A801" s="33"/>
      <c r="B801" s="34"/>
      <c r="C801" s="35"/>
      <c r="D801" s="34"/>
      <c r="E801" s="36"/>
      <c r="F801" s="37"/>
      <c r="G801" s="37"/>
    </row>
    <row r="802" spans="1:7" x14ac:dyDescent="0.25">
      <c r="A802" s="33">
        <f>'[4]Ծավ Նախ '!A124</f>
        <v>9</v>
      </c>
      <c r="B802" s="34" t="str">
        <f>'[4]Ծավ Նախ '!B124</f>
        <v>Ս8-525-1 Գ.մ.=1.05</v>
      </c>
      <c r="C802" s="35" t="str">
        <f>'[4]Ծավ Նախ '!C124</f>
        <v>Եռաֆազ սարքավորումների մոնտաժում մետաղական արկղում
Монтаж Трехфазного оборудования в металлическом коробе</v>
      </c>
      <c r="D802" s="34" t="str">
        <f>'[4]Ծավ Նախ '!D124</f>
        <v>լրակազմ комплект</v>
      </c>
      <c r="E802" s="36">
        <f>'[4]Ծավ Նախ '!E124</f>
        <v>1</v>
      </c>
      <c r="F802" s="37">
        <f>'[4]Ծավ Նախ '!F124</f>
        <v>43.018361145375003</v>
      </c>
      <c r="G802" s="37">
        <f>'[4]Ծավ Նախ '!G124</f>
        <v>43.018361145375003</v>
      </c>
    </row>
    <row r="803" spans="1:7" x14ac:dyDescent="0.25">
      <c r="A803" s="33"/>
      <c r="B803" s="34"/>
      <c r="C803" s="35"/>
      <c r="D803" s="34"/>
      <c r="E803" s="36"/>
      <c r="F803" s="37"/>
      <c r="G803" s="37"/>
    </row>
    <row r="804" spans="1:7" x14ac:dyDescent="0.25">
      <c r="A804" s="33"/>
      <c r="B804" s="34"/>
      <c r="C804" s="35"/>
      <c r="D804" s="34"/>
      <c r="E804" s="36"/>
      <c r="F804" s="37"/>
      <c r="G804" s="37"/>
    </row>
    <row r="805" spans="1:7" x14ac:dyDescent="0.25">
      <c r="A805" s="33"/>
      <c r="B805" s="34"/>
      <c r="C805" s="35"/>
      <c r="D805" s="34"/>
      <c r="E805" s="36"/>
      <c r="F805" s="37"/>
      <c r="G805" s="37"/>
    </row>
    <row r="806" spans="1:7" x14ac:dyDescent="0.25">
      <c r="A806" s="39"/>
      <c r="B806" s="39"/>
      <c r="C806" s="6" t="s">
        <v>11</v>
      </c>
      <c r="D806" s="6"/>
      <c r="E806" s="6"/>
      <c r="F806" s="6"/>
      <c r="G806" s="7">
        <f>SUM(G691:G805)</f>
        <v>9960.4164491414194</v>
      </c>
    </row>
    <row r="807" spans="1:7" x14ac:dyDescent="0.25">
      <c r="A807" s="39"/>
      <c r="B807" s="39"/>
      <c r="C807" s="43"/>
      <c r="D807" s="43"/>
      <c r="E807" s="43"/>
      <c r="F807" s="43"/>
      <c r="G807" s="8"/>
    </row>
    <row r="808" spans="1:7" ht="15" customHeight="1" x14ac:dyDescent="0.25">
      <c r="A808" s="11" t="str">
        <f>'[8]Ծավ Նախ '!$A$1</f>
        <v>ՀՀ Շիրակի մարզ, Ամասիա համայնք, Հողմիկ գյուղի փողոցների արտաքին լուսավորության ցանցի կառուցում
Республика Армения, Ширакская область, община Амасия, строительство сети наружного освещения улиц села Охмик</v>
      </c>
      <c r="B808" s="11"/>
      <c r="C808" s="11"/>
      <c r="D808" s="11"/>
      <c r="E808" s="11"/>
      <c r="F808" s="11"/>
      <c r="G808" s="11"/>
    </row>
    <row r="809" spans="1:7" ht="36.75" customHeight="1" x14ac:dyDescent="0.25">
      <c r="A809" s="11"/>
      <c r="B809" s="11"/>
      <c r="C809" s="11"/>
      <c r="D809" s="11"/>
      <c r="E809" s="11"/>
      <c r="F809" s="11"/>
      <c r="G809" s="11"/>
    </row>
    <row r="810" spans="1:7" x14ac:dyDescent="0.25">
      <c r="A810" s="12" t="s">
        <v>0</v>
      </c>
      <c r="B810" s="12"/>
      <c r="C810" s="12"/>
      <c r="D810" s="12"/>
      <c r="E810" s="12"/>
      <c r="F810" s="12"/>
      <c r="G810" s="12"/>
    </row>
    <row r="811" spans="1:7" ht="8.25" customHeight="1" x14ac:dyDescent="0.25">
      <c r="A811" s="12"/>
      <c r="B811" s="12"/>
      <c r="C811" s="12"/>
      <c r="D811" s="12"/>
      <c r="E811" s="12"/>
      <c r="F811" s="12"/>
      <c r="G811" s="12"/>
    </row>
    <row r="812" spans="1:7" hidden="1" x14ac:dyDescent="0.25">
      <c r="A812" s="12"/>
      <c r="B812" s="12"/>
      <c r="C812" s="12"/>
      <c r="D812" s="12"/>
      <c r="E812" s="12"/>
      <c r="F812" s="12"/>
      <c r="G812" s="12"/>
    </row>
    <row r="813" spans="1:7" x14ac:dyDescent="0.25">
      <c r="A813" s="39"/>
      <c r="B813" s="39"/>
      <c r="C813" s="38"/>
      <c r="D813" s="39"/>
      <c r="E813" s="40"/>
      <c r="F813" s="39"/>
      <c r="G813" s="39"/>
    </row>
    <row r="814" spans="1:7" x14ac:dyDescent="0.25">
      <c r="A814" s="13" t="s">
        <v>1</v>
      </c>
      <c r="B814" s="14" t="s">
        <v>2</v>
      </c>
      <c r="C814" s="13" t="s">
        <v>3</v>
      </c>
      <c r="D814" s="14" t="s">
        <v>4</v>
      </c>
      <c r="E814" s="14" t="s">
        <v>5</v>
      </c>
      <c r="F814" s="14" t="s">
        <v>6</v>
      </c>
      <c r="G814" s="13" t="s">
        <v>7</v>
      </c>
    </row>
    <row r="815" spans="1:7" x14ac:dyDescent="0.25">
      <c r="A815" s="13"/>
      <c r="B815" s="14"/>
      <c r="C815" s="13"/>
      <c r="D815" s="14"/>
      <c r="E815" s="14"/>
      <c r="F815" s="14"/>
      <c r="G815" s="13"/>
    </row>
    <row r="816" spans="1:7" x14ac:dyDescent="0.25">
      <c r="A816" s="13"/>
      <c r="B816" s="14"/>
      <c r="C816" s="13"/>
      <c r="D816" s="14"/>
      <c r="E816" s="14"/>
      <c r="F816" s="14"/>
      <c r="G816" s="13"/>
    </row>
    <row r="817" spans="1:7" ht="25.5" x14ac:dyDescent="0.25">
      <c r="A817" s="13"/>
      <c r="B817" s="14"/>
      <c r="C817" s="13"/>
      <c r="D817" s="14"/>
      <c r="E817" s="14"/>
      <c r="F817" s="14"/>
      <c r="G817" s="15" t="s">
        <v>8</v>
      </c>
    </row>
    <row r="818" spans="1:7" x14ac:dyDescent="0.25">
      <c r="A818" s="16">
        <v>1</v>
      </c>
      <c r="B818" s="16">
        <v>2</v>
      </c>
      <c r="C818" s="16">
        <v>3</v>
      </c>
      <c r="D818" s="16">
        <v>4</v>
      </c>
      <c r="E818" s="16">
        <v>5</v>
      </c>
      <c r="F818" s="16">
        <v>6</v>
      </c>
      <c r="G818" s="16">
        <v>7</v>
      </c>
    </row>
    <row r="819" spans="1:7" x14ac:dyDescent="0.25">
      <c r="A819" s="17" t="s">
        <v>9</v>
      </c>
      <c r="B819" s="18"/>
      <c r="C819" s="18"/>
      <c r="D819" s="18"/>
      <c r="E819" s="18"/>
      <c r="F819" s="18"/>
      <c r="G819" s="18"/>
    </row>
    <row r="820" spans="1:7" x14ac:dyDescent="0.25">
      <c r="A820" s="19">
        <f>'[8]Ծավ Նախ '!A13</f>
        <v>1</v>
      </c>
      <c r="B820" s="13" t="str">
        <f>'[8]Ծավ Նախ '!B13</f>
        <v>Ժ4-141 Գ.մ.=1.05</v>
      </c>
      <c r="C820" s="20" t="str">
        <f>'[8]Ծավ Նախ '!C13</f>
        <v xml:space="preserve">Փոսորակի հորատում  
Бурение скважины в грунте                                  </v>
      </c>
      <c r="D820" s="19" t="str">
        <f>'[8]Ծավ Նախ '!D13</f>
        <v>մ
м</v>
      </c>
      <c r="E820" s="21">
        <f>'[8]Ծավ Նախ '!E13</f>
        <v>38.5</v>
      </c>
      <c r="F820" s="41">
        <f>'[8]Ծավ Նախ '!F13</f>
        <v>3.5796180383047562</v>
      </c>
      <c r="G820" s="41">
        <f>'[8]Ծավ Նախ '!G13</f>
        <v>137.81529447473312</v>
      </c>
    </row>
    <row r="821" spans="1:7" x14ac:dyDescent="0.25">
      <c r="A821" s="19"/>
      <c r="B821" s="13"/>
      <c r="C821" s="20"/>
      <c r="D821" s="19"/>
      <c r="E821" s="21"/>
      <c r="F821" s="41"/>
      <c r="G821" s="41"/>
    </row>
    <row r="822" spans="1:7" x14ac:dyDescent="0.25">
      <c r="A822" s="19"/>
      <c r="B822" s="13"/>
      <c r="C822" s="20"/>
      <c r="D822" s="19"/>
      <c r="E822" s="21"/>
      <c r="F822" s="41"/>
      <c r="G822" s="41"/>
    </row>
    <row r="823" spans="1:7" x14ac:dyDescent="0.25">
      <c r="A823" s="19"/>
      <c r="B823" s="13"/>
      <c r="C823" s="20"/>
      <c r="D823" s="19"/>
      <c r="E823" s="21"/>
      <c r="F823" s="41"/>
      <c r="G823" s="41"/>
    </row>
    <row r="824" spans="1:7" x14ac:dyDescent="0.25">
      <c r="A824" s="19">
        <f>'[8]Ծավ Նախ '!A17</f>
        <v>2</v>
      </c>
      <c r="B824" s="13" t="str">
        <f>'[8]Ծավ Նախ '!B17</f>
        <v>Ժ8-11-1 Գ.մ.=1.05</v>
      </c>
      <c r="C824" s="20" t="str">
        <f>'[8]Ծավ Նախ '!C17</f>
        <v>Խճով նախաշերտի իրականացում 10սմ 
Выполнение гравийного слоя 10 см</v>
      </c>
      <c r="D824" s="19" t="str">
        <f>'[8]Ծավ Նախ '!D17</f>
        <v xml:space="preserve">մ3 м3 </v>
      </c>
      <c r="E824" s="21">
        <f>'[8]Ծավ Նախ '!E17</f>
        <v>0.24727499999999999</v>
      </c>
      <c r="F824" s="41">
        <f>'[8]Ծավ Նախ '!F17</f>
        <v>10.194818605700844</v>
      </c>
      <c r="G824" s="41">
        <f>'[8]Ծավ Նախ '!G17</f>
        <v>2.5209237707246763</v>
      </c>
    </row>
    <row r="825" spans="1:7" x14ac:dyDescent="0.25">
      <c r="A825" s="19"/>
      <c r="B825" s="13"/>
      <c r="C825" s="20"/>
      <c r="D825" s="19"/>
      <c r="E825" s="21"/>
      <c r="F825" s="41"/>
      <c r="G825" s="41"/>
    </row>
    <row r="826" spans="1:7" x14ac:dyDescent="0.25">
      <c r="A826" s="19"/>
      <c r="B826" s="13"/>
      <c r="C826" s="20"/>
      <c r="D826" s="19"/>
      <c r="E826" s="21"/>
      <c r="F826" s="41"/>
      <c r="G826" s="41"/>
    </row>
    <row r="827" spans="1:7" x14ac:dyDescent="0.25">
      <c r="A827" s="19"/>
      <c r="B827" s="13"/>
      <c r="C827" s="20"/>
      <c r="D827" s="19"/>
      <c r="E827" s="21"/>
      <c r="F827" s="41"/>
      <c r="G827" s="41"/>
    </row>
    <row r="828" spans="1:7" x14ac:dyDescent="0.25">
      <c r="A828" s="19">
        <f>'[8]Ծավ Նախ '!A21</f>
        <v>3</v>
      </c>
      <c r="B828" s="13" t="str">
        <f>'[8]Ծավ Նախ '!B21</f>
        <v>Ժ6-16 Գ.մ.=1.05</v>
      </c>
      <c r="C828" s="20" t="str">
        <f>'[8]Ծավ Նախ '!C21</f>
        <v>Հենասյուների հիմքերի կառուցում B12.5 դասի բետոնով Строительство фундаментов из бетона класса В12.5</v>
      </c>
      <c r="D828" s="19" t="str">
        <f>'[8]Ծավ Նախ '!D21</f>
        <v xml:space="preserve">մ3 м3 </v>
      </c>
      <c r="E828" s="21">
        <f>'[8]Ծավ Նախ '!E21</f>
        <v>2.4727499999999996</v>
      </c>
      <c r="F828" s="41">
        <f>'[8]Ծավ Նախ '!F21</f>
        <v>43.557666206740642</v>
      </c>
      <c r="G828" s="41">
        <f>'[8]Ծավ Նախ '!G21</f>
        <v>107.70721911271791</v>
      </c>
    </row>
    <row r="829" spans="1:7" x14ac:dyDescent="0.25">
      <c r="A829" s="19"/>
      <c r="B829" s="13"/>
      <c r="C829" s="20"/>
      <c r="D829" s="19"/>
      <c r="E829" s="21"/>
      <c r="F829" s="41"/>
      <c r="G829" s="41"/>
    </row>
    <row r="830" spans="1:7" x14ac:dyDescent="0.25">
      <c r="A830" s="19"/>
      <c r="B830" s="13"/>
      <c r="C830" s="20"/>
      <c r="D830" s="19"/>
      <c r="E830" s="21"/>
      <c r="F830" s="41"/>
      <c r="G830" s="41"/>
    </row>
    <row r="831" spans="1:7" x14ac:dyDescent="0.25">
      <c r="A831" s="19"/>
      <c r="B831" s="13"/>
      <c r="C831" s="20"/>
      <c r="D831" s="19"/>
      <c r="E831" s="21"/>
      <c r="F831" s="41"/>
      <c r="G831" s="41"/>
    </row>
    <row r="832" spans="1:7" x14ac:dyDescent="0.25">
      <c r="A832" s="19">
        <f>'[8]Ծավ Նախ '!A25</f>
        <v>4</v>
      </c>
      <c r="B832" s="13" t="str">
        <f>'[8]Ծավ Նախ '!B25</f>
        <v>Ժ1-1606 Գ.մ.=1.05</v>
      </c>
      <c r="C832" s="20" t="str">
        <f>'[8]Ծավ Նախ '!C25</f>
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</c>
      <c r="D832" s="19" t="str">
        <f>'[8]Ծավ Նախ '!D25</f>
        <v xml:space="preserve">մ3м3 </v>
      </c>
      <c r="E832" s="21">
        <f>'[8]Ծավ Նախ '!E25</f>
        <v>2.7200250000000001</v>
      </c>
      <c r="F832" s="41">
        <f>'[8]Ծավ Նախ '!F25</f>
        <v>0.14972197449001565</v>
      </c>
      <c r="G832" s="41">
        <f>'[8]Ծավ Նախ '!G25</f>
        <v>0.40724751366220485</v>
      </c>
    </row>
    <row r="833" spans="1:7" x14ac:dyDescent="0.25">
      <c r="A833" s="19"/>
      <c r="B833" s="13"/>
      <c r="C833" s="20"/>
      <c r="D833" s="19"/>
      <c r="E833" s="21"/>
      <c r="F833" s="41"/>
      <c r="G833" s="41"/>
    </row>
    <row r="834" spans="1:7" x14ac:dyDescent="0.25">
      <c r="A834" s="19"/>
      <c r="B834" s="13"/>
      <c r="C834" s="20"/>
      <c r="D834" s="19"/>
      <c r="E834" s="21"/>
      <c r="F834" s="41"/>
      <c r="G834" s="41"/>
    </row>
    <row r="835" spans="1:7" x14ac:dyDescent="0.25">
      <c r="A835" s="19"/>
      <c r="B835" s="13"/>
      <c r="C835" s="20"/>
      <c r="D835" s="19"/>
      <c r="E835" s="21"/>
      <c r="F835" s="41"/>
      <c r="G835" s="41"/>
    </row>
    <row r="836" spans="1:7" x14ac:dyDescent="0.25">
      <c r="A836" s="19">
        <f>'[8]Ծավ Նախ '!A29</f>
        <v>5</v>
      </c>
      <c r="B836" s="13" t="str">
        <f>'[8]Ծավ Նախ '!B29</f>
        <v>ԳԺ311-29-3 Գ.մ.=1.05</v>
      </c>
      <c r="C836" s="20" t="str">
        <f>'[8]Ծավ Նախ '!C29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836" s="19" t="str">
        <f>'[8]Ծավ Նախ '!D29</f>
        <v>տ т</v>
      </c>
      <c r="E836" s="21">
        <f>'[8]Ծավ Նախ '!E29</f>
        <v>5.4400500000000003</v>
      </c>
      <c r="F836" s="41">
        <f>'[8]Ծավ Նախ '!F29</f>
        <v>0.76999872594865193</v>
      </c>
      <c r="G836" s="41">
        <f>'[8]Ծավ Նախ '!G29</f>
        <v>4.1888315690969637</v>
      </c>
    </row>
    <row r="837" spans="1:7" x14ac:dyDescent="0.25">
      <c r="A837" s="19"/>
      <c r="B837" s="13"/>
      <c r="C837" s="20"/>
      <c r="D837" s="19"/>
      <c r="E837" s="21"/>
      <c r="F837" s="41"/>
      <c r="G837" s="41"/>
    </row>
    <row r="838" spans="1:7" x14ac:dyDescent="0.25">
      <c r="A838" s="19"/>
      <c r="B838" s="13"/>
      <c r="C838" s="20"/>
      <c r="D838" s="19"/>
      <c r="E838" s="21"/>
      <c r="F838" s="41"/>
      <c r="G838" s="41"/>
    </row>
    <row r="839" spans="1:7" x14ac:dyDescent="0.25">
      <c r="A839" s="19"/>
      <c r="B839" s="13"/>
      <c r="C839" s="20"/>
      <c r="D839" s="19"/>
      <c r="E839" s="21"/>
      <c r="F839" s="41"/>
      <c r="G839" s="41"/>
    </row>
    <row r="840" spans="1:7" x14ac:dyDescent="0.25">
      <c r="A840" s="19">
        <f>'[8]Ծավ Նախ '!A33</f>
        <v>6</v>
      </c>
      <c r="B840" s="13" t="str">
        <f>'[8]Ծավ Նախ '!B33</f>
        <v>ԳԺ310-4-1 Գ.մ.=1.05</v>
      </c>
      <c r="C840" s="20" t="str">
        <f>'[8]Ծավ Նախ '!C33</f>
        <v>Շին. աղբի տեղափոխում մինչև 5կմ 
Шин. вывоз мусора до 5 км</v>
      </c>
      <c r="D840" s="19" t="str">
        <f>'[8]Ծավ Նախ '!D33</f>
        <v>տ т</v>
      </c>
      <c r="E840" s="21">
        <f>'[8]Ծավ Նախ '!E33</f>
        <v>5.4400500000000003</v>
      </c>
      <c r="F840" s="41">
        <f>'[8]Ծավ Նախ '!F33</f>
        <v>2.1388853498573663</v>
      </c>
      <c r="G840" s="41">
        <f>'[8]Ծավ Նախ '!G33</f>
        <v>11.635643247491567</v>
      </c>
    </row>
    <row r="841" spans="1:7" x14ac:dyDescent="0.25">
      <c r="A841" s="19"/>
      <c r="B841" s="13"/>
      <c r="C841" s="20"/>
      <c r="D841" s="19"/>
      <c r="E841" s="21"/>
      <c r="F841" s="41"/>
      <c r="G841" s="41"/>
    </row>
    <row r="842" spans="1:7" x14ac:dyDescent="0.25">
      <c r="A842" s="19"/>
      <c r="B842" s="13"/>
      <c r="C842" s="20"/>
      <c r="D842" s="19"/>
      <c r="E842" s="21"/>
      <c r="F842" s="41"/>
      <c r="G842" s="41"/>
    </row>
    <row r="843" spans="1:7" x14ac:dyDescent="0.25">
      <c r="A843" s="19"/>
      <c r="B843" s="13"/>
      <c r="C843" s="20"/>
      <c r="D843" s="19"/>
      <c r="E843" s="21"/>
      <c r="F843" s="41"/>
      <c r="G843" s="41"/>
    </row>
    <row r="844" spans="1:7" x14ac:dyDescent="0.25">
      <c r="A844" s="19">
        <f>'[8]Ծավ Նախ '!A37</f>
        <v>7</v>
      </c>
      <c r="B844" s="13" t="str">
        <f>'[8]Ծավ Նախ '!B37</f>
        <v>Ժ9-148 կիրառ․ Գ.մ.=1.05</v>
      </c>
      <c r="C844" s="20" t="str">
        <f>'[8]Ծավ Նախ '!C37</f>
        <v>Մետաղական հենասյուների տեղադրում Ф108*4մմ, L=7.0մ 
Установка металлических столбов Ф108*4 мм, L=7.0 м</v>
      </c>
      <c r="D844" s="19" t="str">
        <f>'[8]Ծավ Նախ '!D37</f>
        <v>տ</v>
      </c>
      <c r="E844" s="21">
        <f>'[8]Ծավ Նախ '!E37</f>
        <v>2.5136999999999996</v>
      </c>
      <c r="F844" s="41">
        <f>'[8]Ծավ Նախ '!F37</f>
        <v>179.88015430048097</v>
      </c>
      <c r="G844" s="41">
        <f>'[8]Ծավ Նախ '!G37</f>
        <v>452.16474386511891</v>
      </c>
    </row>
    <row r="845" spans="1:7" x14ac:dyDescent="0.25">
      <c r="A845" s="19"/>
      <c r="B845" s="13"/>
      <c r="C845" s="20"/>
      <c r="D845" s="19"/>
      <c r="E845" s="21"/>
      <c r="F845" s="41"/>
      <c r="G845" s="41"/>
    </row>
    <row r="846" spans="1:7" x14ac:dyDescent="0.25">
      <c r="A846" s="19"/>
      <c r="B846" s="13"/>
      <c r="C846" s="20"/>
      <c r="D846" s="19"/>
      <c r="E846" s="21"/>
      <c r="F846" s="41"/>
      <c r="G846" s="41"/>
    </row>
    <row r="847" spans="1:7" x14ac:dyDescent="0.25">
      <c r="A847" s="19"/>
      <c r="B847" s="13"/>
      <c r="C847" s="20"/>
      <c r="D847" s="19"/>
      <c r="E847" s="21"/>
      <c r="F847" s="41"/>
      <c r="G847" s="41"/>
    </row>
    <row r="848" spans="1:7" x14ac:dyDescent="0.25">
      <c r="A848" s="19">
        <f>'[8]Ծավ Նախ '!A41</f>
        <v>8</v>
      </c>
      <c r="B848" s="13" t="str">
        <f>'[8]Ծավ Նախ '!B41</f>
        <v>ինֆ տեղ</v>
      </c>
      <c r="C848" s="20" t="str">
        <f>'[8]Ծավ Նախ '!C41</f>
        <v>Մետաղական խողովակ Ф108*4մմ
Труба металлическая Ф108*4 мм</v>
      </c>
      <c r="D848" s="19" t="str">
        <f>'[8]Ծավ Նախ '!D41</f>
        <v>գմ л.м</v>
      </c>
      <c r="E848" s="21">
        <f>'[8]Ծավ Նախ '!E41</f>
        <v>245</v>
      </c>
      <c r="F848" s="41">
        <f>'[8]Ծավ Նախ '!F41</f>
        <v>5.2207558922816659</v>
      </c>
      <c r="G848" s="41">
        <f>'[8]Ծավ Նախ '!G41</f>
        <v>1279.0851936090082</v>
      </c>
    </row>
    <row r="849" spans="1:7" x14ac:dyDescent="0.25">
      <c r="A849" s="19"/>
      <c r="B849" s="13"/>
      <c r="C849" s="20"/>
      <c r="D849" s="19"/>
      <c r="E849" s="21"/>
      <c r="F849" s="41"/>
      <c r="G849" s="41"/>
    </row>
    <row r="850" spans="1:7" x14ac:dyDescent="0.25">
      <c r="A850" s="19"/>
      <c r="B850" s="13"/>
      <c r="C850" s="20"/>
      <c r="D850" s="19"/>
      <c r="E850" s="21"/>
      <c r="F850" s="41"/>
      <c r="G850" s="41"/>
    </row>
    <row r="851" spans="1:7" x14ac:dyDescent="0.25">
      <c r="A851" s="19"/>
      <c r="B851" s="13"/>
      <c r="C851" s="20"/>
      <c r="D851" s="19"/>
      <c r="E851" s="21"/>
      <c r="F851" s="41"/>
      <c r="G851" s="41"/>
    </row>
    <row r="852" spans="1:7" x14ac:dyDescent="0.25">
      <c r="A852" s="19">
        <f>'[8]Ծավ Նախ '!A45</f>
        <v>9</v>
      </c>
      <c r="B852" s="13" t="str">
        <f>'[8]Ծավ Նախ '!B45</f>
        <v>ինֆ տեղ</v>
      </c>
      <c r="C852" s="20" t="str">
        <f>'[8]Ծավ Նախ '!C45</f>
        <v>Ամրան Ф16մմ, AIII հենասյան խարսխման համար /0.25*3հատ/  Арматура Ф16 мм, для анкеровки опоры AIII /0,25*3шт/</v>
      </c>
      <c r="D852" s="19" t="str">
        <f>'[8]Ծավ Նախ '!D45</f>
        <v>տ т</v>
      </c>
      <c r="E852" s="21">
        <f>'[8]Ծավ Նախ '!E45</f>
        <v>4.1474999999999998E-2</v>
      </c>
      <c r="F852" s="41">
        <f>'[8]Ծավ Նախ '!F45</f>
        <v>436.89692709206213</v>
      </c>
      <c r="G852" s="41">
        <f>'[8]Ծավ Նախ '!G45</f>
        <v>18.120300051143275</v>
      </c>
    </row>
    <row r="853" spans="1:7" x14ac:dyDescent="0.25">
      <c r="A853" s="19"/>
      <c r="B853" s="13"/>
      <c r="C853" s="20"/>
      <c r="D853" s="19"/>
      <c r="E853" s="21"/>
      <c r="F853" s="41"/>
      <c r="G853" s="41"/>
    </row>
    <row r="854" spans="1:7" x14ac:dyDescent="0.25">
      <c r="A854" s="19"/>
      <c r="B854" s="13"/>
      <c r="C854" s="20"/>
      <c r="D854" s="19"/>
      <c r="E854" s="21"/>
      <c r="F854" s="41"/>
      <c r="G854" s="41"/>
    </row>
    <row r="855" spans="1:7" x14ac:dyDescent="0.25">
      <c r="A855" s="19"/>
      <c r="B855" s="13"/>
      <c r="C855" s="20"/>
      <c r="D855" s="19"/>
      <c r="E855" s="21"/>
      <c r="F855" s="41"/>
      <c r="G855" s="41"/>
    </row>
    <row r="856" spans="1:7" x14ac:dyDescent="0.25">
      <c r="A856" s="19">
        <f>'[8]Ծավ Նախ '!A49</f>
        <v>10</v>
      </c>
      <c r="B856" s="13" t="str">
        <f>'[8]Ծավ Նախ '!B49</f>
        <v>Ս8-471-1 Գ.մ.=1.05</v>
      </c>
      <c r="C856" s="20" t="str">
        <f>'[8]Ծավ Նախ '!C49</f>
        <v>Հողանցման անկյունակի տեղադրում Установка заземляющего уголка</v>
      </c>
      <c r="D856" s="19" t="str">
        <f>'[8]Ծավ Նախ '!D49</f>
        <v>հատ шт</v>
      </c>
      <c r="E856" s="21">
        <f>'[8]Ծավ Նախ '!E49</f>
        <v>35</v>
      </c>
      <c r="F856" s="41">
        <f>'[8]Ծավ Նախ '!F49</f>
        <v>1.830701751817295</v>
      </c>
      <c r="G856" s="41">
        <f>'[8]Ծավ Նախ '!G49</f>
        <v>64.074561313605329</v>
      </c>
    </row>
    <row r="857" spans="1:7" x14ac:dyDescent="0.25">
      <c r="A857" s="19"/>
      <c r="B857" s="13"/>
      <c r="C857" s="20"/>
      <c r="D857" s="19"/>
      <c r="E857" s="21"/>
      <c r="F857" s="41"/>
      <c r="G857" s="41"/>
    </row>
    <row r="858" spans="1:7" x14ac:dyDescent="0.25">
      <c r="A858" s="19"/>
      <c r="B858" s="13"/>
      <c r="C858" s="20"/>
      <c r="D858" s="19"/>
      <c r="E858" s="21"/>
      <c r="F858" s="41"/>
      <c r="G858" s="41"/>
    </row>
    <row r="859" spans="1:7" x14ac:dyDescent="0.25">
      <c r="A859" s="19"/>
      <c r="B859" s="13"/>
      <c r="C859" s="20"/>
      <c r="D859" s="19"/>
      <c r="E859" s="21"/>
      <c r="F859" s="41"/>
      <c r="G859" s="41"/>
    </row>
    <row r="860" spans="1:7" x14ac:dyDescent="0.25">
      <c r="A860" s="19">
        <f>'[8]Ծավ Նախ '!A53</f>
        <v>11</v>
      </c>
      <c r="B860" s="13" t="str">
        <f>'[8]Ծավ Նախ '!B53</f>
        <v>ինֆ տեղ</v>
      </c>
      <c r="C860" s="20" t="str">
        <f>'[8]Ծավ Նախ '!C53</f>
        <v>Անկյունակ 50x50x5մմ  - 1.5գմ /հողանցման համար/ 
Уголок 50х50х5 мм - 1,5 гр /для заземления/</v>
      </c>
      <c r="D860" s="19" t="str">
        <f>'[8]Ծավ Նախ '!D53</f>
        <v>գմ л.м</v>
      </c>
      <c r="E860" s="21">
        <f>'[8]Ծավ Նախ '!E53</f>
        <v>52.5</v>
      </c>
      <c r="F860" s="41">
        <f>'[8]Ծավ Նախ '!F53</f>
        <v>1.6238646847669569</v>
      </c>
      <c r="G860" s="41">
        <f>'[8]Ծավ Նախ '!G53</f>
        <v>85.252895950265241</v>
      </c>
    </row>
    <row r="861" spans="1:7" x14ac:dyDescent="0.25">
      <c r="A861" s="19"/>
      <c r="B861" s="13"/>
      <c r="C861" s="20"/>
      <c r="D861" s="19"/>
      <c r="E861" s="21"/>
      <c r="F861" s="41"/>
      <c r="G861" s="41"/>
    </row>
    <row r="862" spans="1:7" x14ac:dyDescent="0.25">
      <c r="A862" s="19"/>
      <c r="B862" s="13"/>
      <c r="C862" s="20"/>
      <c r="D862" s="19"/>
      <c r="E862" s="21"/>
      <c r="F862" s="41"/>
      <c r="G862" s="41"/>
    </row>
    <row r="863" spans="1:7" x14ac:dyDescent="0.25">
      <c r="A863" s="19"/>
      <c r="B863" s="13"/>
      <c r="C863" s="20"/>
      <c r="D863" s="19"/>
      <c r="E863" s="21"/>
      <c r="F863" s="41"/>
      <c r="G863" s="41"/>
    </row>
    <row r="864" spans="1:7" x14ac:dyDescent="0.25">
      <c r="A864" s="19">
        <f>'[8]Ծավ Նախ '!A57</f>
        <v>12</v>
      </c>
      <c r="B864" s="13" t="str">
        <f>'[8]Ծավ Նախ '!B57</f>
        <v>Ս8-472-7 Գ.մ.=1.05</v>
      </c>
      <c r="C864" s="20" t="str">
        <f>'[8]Ծավ Նախ '!C57</f>
        <v>Հողանցման հաղորդիչի մոնտաժում Монтаж заземляющего проводника</v>
      </c>
      <c r="D864" s="19" t="str">
        <f>'[8]Ծավ Նախ '!D57</f>
        <v>գմ л.м</v>
      </c>
      <c r="E864" s="21">
        <f>'[8]Ծավ Նախ '!E57</f>
        <v>17.5</v>
      </c>
      <c r="F864" s="41">
        <f>'[8]Ծավ Նախ '!F57</f>
        <v>0.52306192820398112</v>
      </c>
      <c r="G864" s="41">
        <f>'[8]Ծավ Նախ '!G57</f>
        <v>9.1535837435696692</v>
      </c>
    </row>
    <row r="865" spans="1:7" x14ac:dyDescent="0.25">
      <c r="A865" s="19"/>
      <c r="B865" s="13"/>
      <c r="C865" s="20"/>
      <c r="D865" s="19"/>
      <c r="E865" s="21"/>
      <c r="F865" s="41"/>
      <c r="G865" s="41"/>
    </row>
    <row r="866" spans="1:7" x14ac:dyDescent="0.25">
      <c r="A866" s="19"/>
      <c r="B866" s="13"/>
      <c r="C866" s="20"/>
      <c r="D866" s="19"/>
      <c r="E866" s="21"/>
      <c r="F866" s="41"/>
      <c r="G866" s="41"/>
    </row>
    <row r="867" spans="1:7" x14ac:dyDescent="0.25">
      <c r="A867" s="19"/>
      <c r="B867" s="13"/>
      <c r="C867" s="20"/>
      <c r="D867" s="19"/>
      <c r="E867" s="21"/>
      <c r="F867" s="41"/>
      <c r="G867" s="41"/>
    </row>
    <row r="868" spans="1:7" x14ac:dyDescent="0.25">
      <c r="A868" s="19">
        <f>'[8]Ծավ Նախ '!A61</f>
        <v>13</v>
      </c>
      <c r="B868" s="13" t="str">
        <f>'[8]Ծավ Նախ '!B61</f>
        <v>ինֆ տեղ</v>
      </c>
      <c r="C868" s="20" t="str">
        <f>'[8]Ծավ Նախ '!C61</f>
        <v>Շերտապողպատ 40x3մմ - 0.5գմ /հողանցման համար/ Стальной лист 40х3 мм - 0,5 г /для заземления/</v>
      </c>
      <c r="D868" s="19" t="str">
        <f>'[8]Ծավ Նախ '!D61</f>
        <v>գմ л.м</v>
      </c>
      <c r="E868" s="21">
        <f>'[8]Ծավ Նախ '!E61</f>
        <v>17.5</v>
      </c>
      <c r="F868" s="41">
        <f>'[8]Ծավ Նախ '!F61</f>
        <v>0.49489209440516774</v>
      </c>
      <c r="G868" s="41">
        <f>'[8]Ծավ Նախ '!G61</f>
        <v>8.6606116520904362</v>
      </c>
    </row>
    <row r="869" spans="1:7" x14ac:dyDescent="0.25">
      <c r="A869" s="19"/>
      <c r="B869" s="13"/>
      <c r="C869" s="20"/>
      <c r="D869" s="19"/>
      <c r="E869" s="21"/>
      <c r="F869" s="41"/>
      <c r="G869" s="41"/>
    </row>
    <row r="870" spans="1:7" x14ac:dyDescent="0.25">
      <c r="A870" s="19"/>
      <c r="B870" s="13"/>
      <c r="C870" s="20"/>
      <c r="D870" s="19"/>
      <c r="E870" s="21"/>
      <c r="F870" s="41"/>
      <c r="G870" s="41"/>
    </row>
    <row r="871" spans="1:7" x14ac:dyDescent="0.25">
      <c r="A871" s="19"/>
      <c r="B871" s="13"/>
      <c r="C871" s="20"/>
      <c r="D871" s="19"/>
      <c r="E871" s="21"/>
      <c r="F871" s="41"/>
      <c r="G871" s="41"/>
    </row>
    <row r="872" spans="1:7" x14ac:dyDescent="0.25">
      <c r="A872" s="19">
        <f>'[8]Ծավ Նախ '!A65</f>
        <v>14</v>
      </c>
      <c r="B872" s="13" t="str">
        <f>'[8]Ծավ Նախ '!B65</f>
        <v>Ժ8-363-1 Գ.մ.=1.05</v>
      </c>
      <c r="C872" s="20" t="str">
        <f>'[8]Ծավ Նախ '!C65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872" s="19" t="str">
        <f>'[8]Ծավ Նախ '!D65</f>
        <v>հատ шт</v>
      </c>
      <c r="E872" s="21">
        <f>'[8]Ծավ Նախ '!E65</f>
        <v>40</v>
      </c>
      <c r="F872" s="41">
        <f>'[8]Ծավ Նախ '!F65</f>
        <v>19.371361248244376</v>
      </c>
      <c r="G872" s="41">
        <f>'[8]Ծավ Նախ '!G65</f>
        <v>774.854449929775</v>
      </c>
    </row>
    <row r="873" spans="1:7" x14ac:dyDescent="0.25">
      <c r="A873" s="19"/>
      <c r="B873" s="13"/>
      <c r="C873" s="20"/>
      <c r="D873" s="19"/>
      <c r="E873" s="21"/>
      <c r="F873" s="41"/>
      <c r="G873" s="41"/>
    </row>
    <row r="874" spans="1:7" x14ac:dyDescent="0.25">
      <c r="A874" s="19"/>
      <c r="B874" s="13"/>
      <c r="C874" s="20"/>
      <c r="D874" s="19"/>
      <c r="E874" s="21"/>
      <c r="F874" s="41"/>
      <c r="G874" s="41"/>
    </row>
    <row r="875" spans="1:7" x14ac:dyDescent="0.25">
      <c r="A875" s="19"/>
      <c r="B875" s="13"/>
      <c r="C875" s="20"/>
      <c r="D875" s="19"/>
      <c r="E875" s="21"/>
      <c r="F875" s="41"/>
      <c r="G875" s="41"/>
    </row>
    <row r="876" spans="1:7" x14ac:dyDescent="0.25">
      <c r="A876" s="19">
        <f>'[8]Ծավ Նախ '!A69</f>
        <v>15</v>
      </c>
      <c r="B876" s="13" t="str">
        <f>'[8]Ծավ Նախ '!B69</f>
        <v>ինֆ տեղ</v>
      </c>
      <c r="C876" s="20" t="str">
        <f>'[8]Ծավ Նախ '!C69</f>
        <v>Մետաղական պահունակ՝ նոր տեղադրվող հենասյուների վրա Ф42*3մմ, 
Металлический контейнер на новой опореФ42*3 мм</v>
      </c>
      <c r="D876" s="19" t="str">
        <f>'[8]Ծավ Նախ '!D69</f>
        <v>հատ шт</v>
      </c>
      <c r="E876" s="21">
        <f>'[8]Ծավ Նախ '!E69</f>
        <v>40</v>
      </c>
      <c r="F876" s="41">
        <f>'[8]Ծավ Նախ '!F69</f>
        <v>4.5622864952976405</v>
      </c>
      <c r="G876" s="41">
        <f>'[8]Ծավ Նախ '!G69</f>
        <v>182.49145981190563</v>
      </c>
    </row>
    <row r="877" spans="1:7" x14ac:dyDescent="0.25">
      <c r="A877" s="19"/>
      <c r="B877" s="13"/>
      <c r="C877" s="20"/>
      <c r="D877" s="19"/>
      <c r="E877" s="21"/>
      <c r="F877" s="41"/>
      <c r="G877" s="41"/>
    </row>
    <row r="878" spans="1:7" x14ac:dyDescent="0.25">
      <c r="A878" s="19"/>
      <c r="B878" s="13"/>
      <c r="C878" s="20"/>
      <c r="D878" s="19"/>
      <c r="E878" s="21"/>
      <c r="F878" s="41"/>
      <c r="G878" s="41"/>
    </row>
    <row r="879" spans="1:7" x14ac:dyDescent="0.25">
      <c r="A879" s="19"/>
      <c r="B879" s="13"/>
      <c r="C879" s="20"/>
      <c r="D879" s="19"/>
      <c r="E879" s="21"/>
      <c r="F879" s="41"/>
      <c r="G879" s="41"/>
    </row>
    <row r="880" spans="1:7" x14ac:dyDescent="0.25">
      <c r="A880" s="19">
        <f>'[8]Ծավ Նախ '!A73</f>
        <v>16</v>
      </c>
      <c r="B880" s="19" t="str">
        <f>'[8]Ծավ Նախ '!B73</f>
        <v>U8-364-1</v>
      </c>
      <c r="C880" s="20" t="str">
        <f>'[8]Ծավ Նախ '!C73</f>
        <v>Խարսխային հենարանների վրա  СИП հաղորդալարի մոնտաժային  նյութեր 
Материалы для монтажа кабеля СИП на анкерных опорах</v>
      </c>
      <c r="D880" s="19" t="str">
        <f>'[8]Ծավ Նախ '!D73</f>
        <v>հատ шт</v>
      </c>
      <c r="E880" s="19">
        <f>'[8]Ծավ Նախ '!E73</f>
        <v>15</v>
      </c>
      <c r="F880" s="41">
        <f>'[8]Ծավ Նախ '!F73</f>
        <v>11.463801231652566</v>
      </c>
      <c r="G880" s="41">
        <f>'[8]Ծավ Նախ '!G73</f>
        <v>171.9570184747885</v>
      </c>
    </row>
    <row r="881" spans="1:7" x14ac:dyDescent="0.25">
      <c r="A881" s="19"/>
      <c r="B881" s="19"/>
      <c r="C881" s="20"/>
      <c r="D881" s="19"/>
      <c r="E881" s="19"/>
      <c r="F881" s="41"/>
      <c r="G881" s="41"/>
    </row>
    <row r="882" spans="1:7" x14ac:dyDescent="0.25">
      <c r="A882" s="19"/>
      <c r="B882" s="19"/>
      <c r="C882" s="20"/>
      <c r="D882" s="19"/>
      <c r="E882" s="19"/>
      <c r="F882" s="41"/>
      <c r="G882" s="41"/>
    </row>
    <row r="883" spans="1:7" x14ac:dyDescent="0.25">
      <c r="A883" s="19"/>
      <c r="B883" s="19"/>
      <c r="C883" s="20"/>
      <c r="D883" s="19"/>
      <c r="E883" s="19"/>
      <c r="F883" s="41"/>
      <c r="G883" s="41"/>
    </row>
    <row r="884" spans="1:7" x14ac:dyDescent="0.25">
      <c r="A884" s="19"/>
      <c r="B884" s="19"/>
      <c r="C884" s="20"/>
      <c r="D884" s="19"/>
      <c r="E884" s="19"/>
      <c r="F884" s="41"/>
      <c r="G884" s="41"/>
    </row>
    <row r="885" spans="1:7" x14ac:dyDescent="0.25">
      <c r="A885" s="19">
        <f>'[8]Ծավ Նախ '!A78</f>
        <v>17</v>
      </c>
      <c r="B885" s="19" t="str">
        <f>'[8]Ծավ Նախ '!B78</f>
        <v>U8-364-1</v>
      </c>
      <c r="C885" s="20" t="str">
        <f>'[8]Ծավ Նախ '!C78</f>
        <v>Միջանկյալ հենարանների վրա СИП հաղորդալարի մոնտաժային  նյութեր 
Материалы для монтажа кабеля СИП на промежуточных опорах</v>
      </c>
      <c r="D885" s="19" t="str">
        <f>'[8]Ծավ Նախ '!D78</f>
        <v>հատ шт</v>
      </c>
      <c r="E885" s="25">
        <f>'[8]Ծավ Նախ '!E78</f>
        <v>20</v>
      </c>
      <c r="F885" s="21">
        <f>'[8]Ծավ Նախ '!F78</f>
        <v>7.7366451456636476</v>
      </c>
      <c r="G885" s="21">
        <f>'[8]Ծավ Նախ '!G78</f>
        <v>154.73290291327294</v>
      </c>
    </row>
    <row r="886" spans="1:7" x14ac:dyDescent="0.25">
      <c r="A886" s="19"/>
      <c r="B886" s="19"/>
      <c r="C886" s="20"/>
      <c r="D886" s="19"/>
      <c r="E886" s="19"/>
      <c r="F886" s="21"/>
      <c r="G886" s="21"/>
    </row>
    <row r="887" spans="1:7" x14ac:dyDescent="0.25">
      <c r="A887" s="19"/>
      <c r="B887" s="19"/>
      <c r="C887" s="20"/>
      <c r="D887" s="19"/>
      <c r="E887" s="19"/>
      <c r="F887" s="21"/>
      <c r="G887" s="21"/>
    </row>
    <row r="888" spans="1:7" x14ac:dyDescent="0.25">
      <c r="A888" s="19"/>
      <c r="B888" s="19"/>
      <c r="C888" s="20"/>
      <c r="D888" s="19"/>
      <c r="E888" s="19"/>
      <c r="F888" s="21"/>
      <c r="G888" s="21"/>
    </row>
    <row r="889" spans="1:7" x14ac:dyDescent="0.25">
      <c r="A889" s="19"/>
      <c r="B889" s="19"/>
      <c r="C889" s="20"/>
      <c r="D889" s="19"/>
      <c r="E889" s="19"/>
      <c r="F889" s="21"/>
      <c r="G889" s="21"/>
    </row>
    <row r="890" spans="1:7" x14ac:dyDescent="0.25">
      <c r="A890" s="19">
        <f>'[8]Ծավ Նախ '!A83</f>
        <v>18</v>
      </c>
      <c r="B890" s="19" t="str">
        <f>'[8]Ծավ Նախ '!B83</f>
        <v>Ժ15-614 Գ.մ.=1.05</v>
      </c>
      <c r="C890" s="20" t="str">
        <f>'[8]Ծավ Նախ '!C83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890" s="19" t="str">
        <f>'[8]Ծավ Նախ '!D83</f>
        <v>մ2 м2</v>
      </c>
      <c r="E890" s="21">
        <f>'[8]Ծավ Նախ '!E83</f>
        <v>83.084400000000016</v>
      </c>
      <c r="F890" s="41">
        <f>'[8]Ծավ Նախ '!F83</f>
        <v>1.7383377741267478</v>
      </c>
      <c r="G890" s="37">
        <f>'[8]Ծավ Նախ '!G83</f>
        <v>144.4287509606564</v>
      </c>
    </row>
    <row r="891" spans="1:7" x14ac:dyDescent="0.25">
      <c r="A891" s="19"/>
      <c r="B891" s="19"/>
      <c r="C891" s="20"/>
      <c r="D891" s="19"/>
      <c r="E891" s="21"/>
      <c r="F891" s="41"/>
      <c r="G891" s="37"/>
    </row>
    <row r="892" spans="1:7" x14ac:dyDescent="0.25">
      <c r="A892" s="19"/>
      <c r="B892" s="19"/>
      <c r="C892" s="20"/>
      <c r="D892" s="19"/>
      <c r="E892" s="21"/>
      <c r="F892" s="41"/>
      <c r="G892" s="37"/>
    </row>
    <row r="893" spans="1:7" x14ac:dyDescent="0.25">
      <c r="A893" s="19"/>
      <c r="B893" s="19"/>
      <c r="C893" s="20"/>
      <c r="D893" s="19"/>
      <c r="E893" s="21"/>
      <c r="F893" s="41"/>
      <c r="G893" s="37"/>
    </row>
    <row r="894" spans="1:7" x14ac:dyDescent="0.25">
      <c r="A894" s="19">
        <f>'[8]Ծավ Նախ '!A87</f>
        <v>19</v>
      </c>
      <c r="B894" s="19" t="str">
        <f>'[8]Ծավ Նախ '!B87</f>
        <v>Ժ15-614 Գ.մ.=1.05</v>
      </c>
      <c r="C894" s="20" t="str">
        <f>'[8]Ծավ Նախ '!C87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894" s="19" t="str">
        <f>'[8]Ծավ Նախ '!D87</f>
        <v>մ2 м2</v>
      </c>
      <c r="E894" s="21">
        <f>'[8]Ծավ Նախ '!E87</f>
        <v>9.231600000000002</v>
      </c>
      <c r="F894" s="41">
        <f>'[8]Ծավ Նախ '!F87</f>
        <v>1.726787793237518</v>
      </c>
      <c r="G894" s="37">
        <f>'[8]Ծավ Նախ '!G87</f>
        <v>15.941014192051474</v>
      </c>
    </row>
    <row r="895" spans="1:7" x14ac:dyDescent="0.25">
      <c r="A895" s="19"/>
      <c r="B895" s="19"/>
      <c r="C895" s="20"/>
      <c r="D895" s="19"/>
      <c r="E895" s="21"/>
      <c r="F895" s="41"/>
      <c r="G895" s="37"/>
    </row>
    <row r="896" spans="1:7" x14ac:dyDescent="0.25">
      <c r="A896" s="19"/>
      <c r="B896" s="19"/>
      <c r="C896" s="20"/>
      <c r="D896" s="19"/>
      <c r="E896" s="21"/>
      <c r="F896" s="41"/>
      <c r="G896" s="37"/>
    </row>
    <row r="897" spans="1:7" x14ac:dyDescent="0.25">
      <c r="A897" s="19"/>
      <c r="B897" s="19"/>
      <c r="C897" s="20"/>
      <c r="D897" s="19"/>
      <c r="E897" s="21"/>
      <c r="F897" s="41"/>
      <c r="G897" s="37"/>
    </row>
    <row r="898" spans="1:7" x14ac:dyDescent="0.25">
      <c r="A898" s="17" t="s">
        <v>10</v>
      </c>
      <c r="B898" s="18"/>
      <c r="C898" s="18"/>
      <c r="D898" s="18"/>
      <c r="E898" s="18"/>
      <c r="F898" s="18"/>
      <c r="G898" s="32"/>
    </row>
    <row r="899" spans="1:7" x14ac:dyDescent="0.25">
      <c r="A899" s="33">
        <f>'[8]Ծավ Նախ '!A92</f>
        <v>1</v>
      </c>
      <c r="B899" s="34" t="str">
        <f>'[8]Ծավ Նախ '!B92</f>
        <v>Ս8-150-4
Գ.ա.=1.04 Գ.մ.=1.05
կիրառ.</v>
      </c>
      <c r="C899" s="35" t="str">
        <f>'[8]Ծավ Նախ '!C92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899" s="33" t="str">
        <f>'[8]Ծավ Նախ '!D92</f>
        <v>գմ лм</v>
      </c>
      <c r="E899" s="36">
        <f>'[8]Ծավ Նախ '!E92</f>
        <v>1001</v>
      </c>
      <c r="F899" s="37">
        <f>'[8]Ծավ Նախ '!F92</f>
        <v>1.0323740656196969</v>
      </c>
      <c r="G899" s="37">
        <f>'[8]Ծավ Նախ '!G92</f>
        <v>1033.4064396853166</v>
      </c>
    </row>
    <row r="900" spans="1:7" x14ac:dyDescent="0.25">
      <c r="A900" s="33"/>
      <c r="B900" s="34"/>
      <c r="C900" s="35"/>
      <c r="D900" s="33"/>
      <c r="E900" s="36"/>
      <c r="F900" s="37"/>
      <c r="G900" s="37"/>
    </row>
    <row r="901" spans="1:7" x14ac:dyDescent="0.25">
      <c r="A901" s="33"/>
      <c r="B901" s="34"/>
      <c r="C901" s="35"/>
      <c r="D901" s="33"/>
      <c r="E901" s="36"/>
      <c r="F901" s="37"/>
      <c r="G901" s="37"/>
    </row>
    <row r="902" spans="1:7" x14ac:dyDescent="0.25">
      <c r="A902" s="33"/>
      <c r="B902" s="34"/>
      <c r="C902" s="35"/>
      <c r="D902" s="33"/>
      <c r="E902" s="36"/>
      <c r="F902" s="37"/>
      <c r="G902" s="37"/>
    </row>
    <row r="903" spans="1:7" x14ac:dyDescent="0.25">
      <c r="A903" s="33">
        <f>'[8]Ծավ Նախ '!A96</f>
        <v>2</v>
      </c>
      <c r="B903" s="34" t="str">
        <f>'[8]Ծավ Նախ '!B96</f>
        <v>Ս8-402-1  Գ.մ.=1.05 կիրառ</v>
      </c>
      <c r="C903" s="35" t="str">
        <f>'[8]Ծավ Նախ '!C96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903" s="33" t="str">
        <f>'[8]Ծավ Նախ '!D96</f>
        <v>գմ лм</v>
      </c>
      <c r="E903" s="36">
        <f>'[8]Ծավ Նախ '!E96</f>
        <v>210</v>
      </c>
      <c r="F903" s="37">
        <f>'[8]Ծավ Նախ '!F96</f>
        <v>0.58451710652593092</v>
      </c>
      <c r="G903" s="37">
        <f>'[8]Ծավ Նախ '!G96</f>
        <v>122.74859237044549</v>
      </c>
    </row>
    <row r="904" spans="1:7" x14ac:dyDescent="0.25">
      <c r="A904" s="33"/>
      <c r="B904" s="34"/>
      <c r="C904" s="35"/>
      <c r="D904" s="33"/>
      <c r="E904" s="36"/>
      <c r="F904" s="37"/>
      <c r="G904" s="37"/>
    </row>
    <row r="905" spans="1:7" x14ac:dyDescent="0.25">
      <c r="A905" s="33"/>
      <c r="B905" s="34"/>
      <c r="C905" s="35"/>
      <c r="D905" s="33"/>
      <c r="E905" s="36"/>
      <c r="F905" s="37"/>
      <c r="G905" s="37"/>
    </row>
    <row r="906" spans="1:7" x14ac:dyDescent="0.25">
      <c r="A906" s="33"/>
      <c r="B906" s="34"/>
      <c r="C906" s="35"/>
      <c r="D906" s="33"/>
      <c r="E906" s="36"/>
      <c r="F906" s="37"/>
      <c r="G906" s="37"/>
    </row>
    <row r="907" spans="1:7" x14ac:dyDescent="0.25">
      <c r="A907" s="33">
        <f>'[8]Ծավ Նախ '!A100</f>
        <v>3</v>
      </c>
      <c r="B907" s="34" t="str">
        <f>'[8]Ծավ Նախ '!B100</f>
        <v>Ս8-594-1 Գ.մ.=1.05 Կիրառ.</v>
      </c>
      <c r="C907" s="35" t="str">
        <f>'[8]Ծավ Նախ '!C100</f>
        <v xml:space="preserve">Արտաքին փողոցային լուսավորության լեդ լուսատուի տեղադրում                                      </v>
      </c>
      <c r="D907" s="33" t="str">
        <f>'[8]Ծավ Նախ '!D100</f>
        <v>հատ шт</v>
      </c>
      <c r="E907" s="36">
        <f>'[8]Ծավ Նախ '!E100</f>
        <v>40</v>
      </c>
      <c r="F907" s="37">
        <f>'[8]Ծավ Նախ '!F100</f>
        <v>4.3985080806916406</v>
      </c>
      <c r="G907" s="37">
        <f>'[8]Ծավ Նախ '!G100</f>
        <v>175.94032322766563</v>
      </c>
    </row>
    <row r="908" spans="1:7" x14ac:dyDescent="0.25">
      <c r="A908" s="33"/>
      <c r="B908" s="34"/>
      <c r="C908" s="35"/>
      <c r="D908" s="33"/>
      <c r="E908" s="36"/>
      <c r="F908" s="37"/>
      <c r="G908" s="37"/>
    </row>
    <row r="909" spans="1:7" x14ac:dyDescent="0.25">
      <c r="A909" s="33"/>
      <c r="B909" s="34"/>
      <c r="C909" s="35"/>
      <c r="D909" s="33"/>
      <c r="E909" s="36"/>
      <c r="F909" s="37"/>
      <c r="G909" s="37"/>
    </row>
    <row r="910" spans="1:7" x14ac:dyDescent="0.25">
      <c r="A910" s="33"/>
      <c r="B910" s="34"/>
      <c r="C910" s="35"/>
      <c r="D910" s="33"/>
      <c r="E910" s="36"/>
      <c r="F910" s="37"/>
      <c r="G910" s="37"/>
    </row>
    <row r="911" spans="1:7" x14ac:dyDescent="0.25">
      <c r="A911" s="33">
        <f>'[8]Ծավ Նախ '!A104</f>
        <v>4</v>
      </c>
      <c r="B911" s="34" t="str">
        <f>'[8]Ծավ Նախ '!B104</f>
        <v>Շուկա</v>
      </c>
      <c r="C911" s="35" t="str">
        <f>'[8]Ծավ Նախ '!C104</f>
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</c>
      <c r="D911" s="33" t="str">
        <f>'[8]Ծավ Նախ '!D104</f>
        <v>հատ шт</v>
      </c>
      <c r="E911" s="36">
        <f>'[8]Ծավ Նախ '!E104</f>
        <v>40</v>
      </c>
      <c r="F911" s="37">
        <f>'[8]Ծավ Նախ '!F104</f>
        <v>14.728931381106181</v>
      </c>
      <c r="G911" s="37">
        <f>'[8]Ծավ Նախ '!G104</f>
        <v>589.15725524424727</v>
      </c>
    </row>
    <row r="912" spans="1:7" x14ac:dyDescent="0.25">
      <c r="A912" s="33"/>
      <c r="B912" s="34"/>
      <c r="C912" s="35"/>
      <c r="D912" s="33"/>
      <c r="E912" s="36"/>
      <c r="F912" s="37"/>
      <c r="G912" s="37"/>
    </row>
    <row r="913" spans="1:7" x14ac:dyDescent="0.25">
      <c r="A913" s="33"/>
      <c r="B913" s="34"/>
      <c r="C913" s="35"/>
      <c r="D913" s="33"/>
      <c r="E913" s="36"/>
      <c r="F913" s="37"/>
      <c r="G913" s="37"/>
    </row>
    <row r="914" spans="1:7" x14ac:dyDescent="0.25">
      <c r="A914" s="33"/>
      <c r="B914" s="34"/>
      <c r="C914" s="35"/>
      <c r="D914" s="33"/>
      <c r="E914" s="36"/>
      <c r="F914" s="37"/>
      <c r="G914" s="37"/>
    </row>
    <row r="915" spans="1:7" x14ac:dyDescent="0.25">
      <c r="A915" s="39"/>
      <c r="B915" s="39"/>
      <c r="C915" s="6" t="s">
        <v>11</v>
      </c>
      <c r="D915" s="6"/>
      <c r="E915" s="6"/>
      <c r="F915" s="6"/>
      <c r="G915" s="7">
        <f>SUM(G820:G914)</f>
        <v>5546.4452566833525</v>
      </c>
    </row>
    <row r="916" spans="1:7" x14ac:dyDescent="0.25">
      <c r="A916" s="39"/>
      <c r="B916" s="39"/>
      <c r="C916" s="43"/>
      <c r="D916" s="43"/>
      <c r="E916" s="43"/>
      <c r="F916" s="43"/>
      <c r="G916" s="8"/>
    </row>
    <row r="917" spans="1:7" ht="15" customHeight="1" x14ac:dyDescent="0.25">
      <c r="A917" s="11" t="str">
        <f>'[9]Ծավ Նախ '!$A$1</f>
        <v>ՀՀ Շիրակի մարզ, Ամասիա համայնք, Զորակերտ գյուղի փողոցների արտաքին լուսավորության ցանցի կառուցում
Республика Армения, Ширакская область, община Амасия, строительство сети наружного освещения улиц села Зоракерт</v>
      </c>
      <c r="B917" s="11"/>
      <c r="C917" s="11"/>
      <c r="D917" s="11"/>
      <c r="E917" s="11"/>
      <c r="F917" s="11"/>
      <c r="G917" s="11"/>
    </row>
    <row r="918" spans="1:7" ht="32.25" customHeight="1" x14ac:dyDescent="0.25">
      <c r="A918" s="11"/>
      <c r="B918" s="11"/>
      <c r="C918" s="11"/>
      <c r="D918" s="11"/>
      <c r="E918" s="11"/>
      <c r="F918" s="11"/>
      <c r="G918" s="11"/>
    </row>
    <row r="919" spans="1:7" x14ac:dyDescent="0.25">
      <c r="A919" s="12" t="s">
        <v>0</v>
      </c>
      <c r="B919" s="12"/>
      <c r="C919" s="12"/>
      <c r="D919" s="12"/>
      <c r="E919" s="12"/>
      <c r="F919" s="12"/>
      <c r="G919" s="12"/>
    </row>
    <row r="920" spans="1:7" ht="8.25" customHeight="1" x14ac:dyDescent="0.25">
      <c r="A920" s="12"/>
      <c r="B920" s="12"/>
      <c r="C920" s="12"/>
      <c r="D920" s="12"/>
      <c r="E920" s="12"/>
      <c r="F920" s="12"/>
      <c r="G920" s="12"/>
    </row>
    <row r="921" spans="1:7" hidden="1" x14ac:dyDescent="0.25">
      <c r="A921" s="12"/>
      <c r="B921" s="12"/>
      <c r="C921" s="12"/>
      <c r="D921" s="12"/>
      <c r="E921" s="12"/>
      <c r="F921" s="12"/>
      <c r="G921" s="12"/>
    </row>
    <row r="922" spans="1:7" x14ac:dyDescent="0.25">
      <c r="A922" s="39"/>
      <c r="B922" s="39"/>
      <c r="C922" s="38"/>
      <c r="D922" s="39"/>
      <c r="E922" s="40"/>
      <c r="F922" s="39"/>
      <c r="G922" s="39"/>
    </row>
    <row r="923" spans="1:7" x14ac:dyDescent="0.25">
      <c r="A923" s="13" t="s">
        <v>1</v>
      </c>
      <c r="B923" s="14" t="s">
        <v>2</v>
      </c>
      <c r="C923" s="13" t="s">
        <v>3</v>
      </c>
      <c r="D923" s="14" t="s">
        <v>4</v>
      </c>
      <c r="E923" s="14" t="s">
        <v>5</v>
      </c>
      <c r="F923" s="14" t="s">
        <v>6</v>
      </c>
      <c r="G923" s="13" t="s">
        <v>7</v>
      </c>
    </row>
    <row r="924" spans="1:7" x14ac:dyDescent="0.25">
      <c r="A924" s="13"/>
      <c r="B924" s="14"/>
      <c r="C924" s="13"/>
      <c r="D924" s="14"/>
      <c r="E924" s="14"/>
      <c r="F924" s="14"/>
      <c r="G924" s="13"/>
    </row>
    <row r="925" spans="1:7" x14ac:dyDescent="0.25">
      <c r="A925" s="13"/>
      <c r="B925" s="14"/>
      <c r="C925" s="13"/>
      <c r="D925" s="14"/>
      <c r="E925" s="14"/>
      <c r="F925" s="14"/>
      <c r="G925" s="13"/>
    </row>
    <row r="926" spans="1:7" ht="25.5" x14ac:dyDescent="0.25">
      <c r="A926" s="13"/>
      <c r="B926" s="14"/>
      <c r="C926" s="13"/>
      <c r="D926" s="14"/>
      <c r="E926" s="14"/>
      <c r="F926" s="14"/>
      <c r="G926" s="15" t="s">
        <v>8</v>
      </c>
    </row>
    <row r="927" spans="1:7" x14ac:dyDescent="0.25">
      <c r="A927" s="16">
        <v>1</v>
      </c>
      <c r="B927" s="16">
        <v>2</v>
      </c>
      <c r="C927" s="16">
        <v>3</v>
      </c>
      <c r="D927" s="16">
        <v>4</v>
      </c>
      <c r="E927" s="16">
        <v>5</v>
      </c>
      <c r="F927" s="16">
        <v>6</v>
      </c>
      <c r="G927" s="16">
        <v>7</v>
      </c>
    </row>
    <row r="928" spans="1:7" x14ac:dyDescent="0.25">
      <c r="A928" s="17" t="s">
        <v>9</v>
      </c>
      <c r="B928" s="18"/>
      <c r="C928" s="18"/>
      <c r="D928" s="18"/>
      <c r="E928" s="18"/>
      <c r="F928" s="18"/>
      <c r="G928" s="18"/>
    </row>
    <row r="929" spans="1:7" x14ac:dyDescent="0.25">
      <c r="A929" s="56">
        <f>'[9]Ծավ Նախ '!A13</f>
        <v>1</v>
      </c>
      <c r="B929" s="57" t="str">
        <f>'[9]Ծավ Նախ '!B13</f>
        <v>Ժ4-141 Գ.մ.=1.05</v>
      </c>
      <c r="C929" s="58" t="str">
        <f>'[9]Ծավ Նախ '!C13</f>
        <v xml:space="preserve">Փոսորակի հորատում  
Бурение скважины в грунте                                  </v>
      </c>
      <c r="D929" s="56" t="str">
        <f>'[9]Ծավ Նախ '!D13</f>
        <v>մ
м</v>
      </c>
      <c r="E929" s="26">
        <f>'[9]Ծավ Նախ '!E13</f>
        <v>38.5</v>
      </c>
      <c r="F929" s="22">
        <f>'[9]Ծավ Նախ '!F13</f>
        <v>3.5796180383047562</v>
      </c>
      <c r="G929" s="22">
        <f>'[9]Ծավ Նախ '!G13</f>
        <v>137.81529447473312</v>
      </c>
    </row>
    <row r="930" spans="1:7" x14ac:dyDescent="0.25">
      <c r="A930" s="59"/>
      <c r="B930" s="60"/>
      <c r="C930" s="61"/>
      <c r="D930" s="59"/>
      <c r="E930" s="27"/>
      <c r="F930" s="23"/>
      <c r="G930" s="23"/>
    </row>
    <row r="931" spans="1:7" x14ac:dyDescent="0.25">
      <c r="A931" s="59"/>
      <c r="B931" s="60"/>
      <c r="C931" s="61"/>
      <c r="D931" s="59"/>
      <c r="E931" s="27"/>
      <c r="F931" s="23"/>
      <c r="G931" s="23"/>
    </row>
    <row r="932" spans="1:7" x14ac:dyDescent="0.25">
      <c r="A932" s="62"/>
      <c r="B932" s="63"/>
      <c r="C932" s="64"/>
      <c r="D932" s="62"/>
      <c r="E932" s="28"/>
      <c r="F932" s="24"/>
      <c r="G932" s="24"/>
    </row>
    <row r="933" spans="1:7" x14ac:dyDescent="0.25">
      <c r="A933" s="56">
        <f>'[9]Ծավ Նախ '!A17</f>
        <v>2</v>
      </c>
      <c r="B933" s="57" t="str">
        <f>'[9]Ծավ Նախ '!B17</f>
        <v>Ժ8-11-1 Գ.մ.=1.05</v>
      </c>
      <c r="C933" s="58" t="str">
        <f>'[9]Ծավ Նախ '!C17</f>
        <v>Խճով նախաշերտի իրականացում 10սմ 
Выполнение гравийного слоя 10 см</v>
      </c>
      <c r="D933" s="56" t="str">
        <f>'[9]Ծավ Նախ '!D17</f>
        <v xml:space="preserve">մ3 м3 </v>
      </c>
      <c r="E933" s="26">
        <f>'[9]Ծավ Նախ '!E17</f>
        <v>0.24727499999999999</v>
      </c>
      <c r="F933" s="22">
        <f>'[9]Ծավ Նախ '!F17</f>
        <v>10.194818605700844</v>
      </c>
      <c r="G933" s="22">
        <f>'[9]Ծավ Նախ '!G17</f>
        <v>2.5209237707246763</v>
      </c>
    </row>
    <row r="934" spans="1:7" x14ac:dyDescent="0.25">
      <c r="A934" s="59"/>
      <c r="B934" s="60"/>
      <c r="C934" s="61"/>
      <c r="D934" s="59"/>
      <c r="E934" s="27"/>
      <c r="F934" s="23"/>
      <c r="G934" s="23"/>
    </row>
    <row r="935" spans="1:7" x14ac:dyDescent="0.25">
      <c r="A935" s="59"/>
      <c r="B935" s="60"/>
      <c r="C935" s="61"/>
      <c r="D935" s="59"/>
      <c r="E935" s="27"/>
      <c r="F935" s="23"/>
      <c r="G935" s="23"/>
    </row>
    <row r="936" spans="1:7" x14ac:dyDescent="0.25">
      <c r="A936" s="62"/>
      <c r="B936" s="63"/>
      <c r="C936" s="64"/>
      <c r="D936" s="62"/>
      <c r="E936" s="28"/>
      <c r="F936" s="24"/>
      <c r="G936" s="24"/>
    </row>
    <row r="937" spans="1:7" x14ac:dyDescent="0.25">
      <c r="A937" s="56">
        <f>'[9]Ծավ Նախ '!A21</f>
        <v>3</v>
      </c>
      <c r="B937" s="57" t="str">
        <f>'[9]Ծավ Նախ '!B21</f>
        <v>Ժ6-16 Գ.մ.=1.05</v>
      </c>
      <c r="C937" s="58" t="str">
        <f>'[9]Ծավ Նախ '!C21</f>
        <v>Հենասյուների հիմքերի կառուցում B12.5 դասի բետոնով Строительство фундаментов из бетона класса В12.5</v>
      </c>
      <c r="D937" s="56" t="str">
        <f>'[9]Ծավ Նախ '!D21</f>
        <v xml:space="preserve">մ3 м3 </v>
      </c>
      <c r="E937" s="26">
        <f>'[9]Ծավ Նախ '!E21</f>
        <v>2.4727499999999996</v>
      </c>
      <c r="F937" s="22">
        <f>'[9]Ծավ Նախ '!F21</f>
        <v>43.557666206740642</v>
      </c>
      <c r="G937" s="22">
        <f>'[9]Ծավ Նախ '!G21</f>
        <v>107.70721911271791</v>
      </c>
    </row>
    <row r="938" spans="1:7" x14ac:dyDescent="0.25">
      <c r="A938" s="59"/>
      <c r="B938" s="60"/>
      <c r="C938" s="61"/>
      <c r="D938" s="59"/>
      <c r="E938" s="27"/>
      <c r="F938" s="23"/>
      <c r="G938" s="23"/>
    </row>
    <row r="939" spans="1:7" x14ac:dyDescent="0.25">
      <c r="A939" s="59"/>
      <c r="B939" s="60"/>
      <c r="C939" s="61"/>
      <c r="D939" s="59"/>
      <c r="E939" s="27"/>
      <c r="F939" s="23"/>
      <c r="G939" s="23"/>
    </row>
    <row r="940" spans="1:7" x14ac:dyDescent="0.25">
      <c r="A940" s="62"/>
      <c r="B940" s="63"/>
      <c r="C940" s="64"/>
      <c r="D940" s="62"/>
      <c r="E940" s="28"/>
      <c r="F940" s="24"/>
      <c r="G940" s="24"/>
    </row>
    <row r="941" spans="1:7" x14ac:dyDescent="0.25">
      <c r="A941" s="56">
        <f>'[9]Ծավ Նախ '!A25</f>
        <v>4</v>
      </c>
      <c r="B941" s="57" t="str">
        <f>'[9]Ծավ Նախ '!B25</f>
        <v>Ժ1-1606 Գ.մ.=1.05</v>
      </c>
      <c r="C941" s="58" t="str">
        <f>'[9]Ծավ Նախ '!C25</f>
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</c>
      <c r="D941" s="56" t="str">
        <f>'[9]Ծավ Նախ '!D25</f>
        <v xml:space="preserve">մ3м3 </v>
      </c>
      <c r="E941" s="26">
        <f>'[9]Ծավ Նախ '!E25</f>
        <v>2.7200250000000001</v>
      </c>
      <c r="F941" s="22">
        <f>'[9]Ծավ Նախ '!F25</f>
        <v>0.14972197449001565</v>
      </c>
      <c r="G941" s="22">
        <f>'[9]Ծավ Նախ '!G25</f>
        <v>0.40724751366220485</v>
      </c>
    </row>
    <row r="942" spans="1:7" x14ac:dyDescent="0.25">
      <c r="A942" s="59"/>
      <c r="B942" s="60"/>
      <c r="C942" s="61"/>
      <c r="D942" s="59"/>
      <c r="E942" s="27"/>
      <c r="F942" s="23"/>
      <c r="G942" s="23"/>
    </row>
    <row r="943" spans="1:7" x14ac:dyDescent="0.25">
      <c r="A943" s="59"/>
      <c r="B943" s="60"/>
      <c r="C943" s="61"/>
      <c r="D943" s="59"/>
      <c r="E943" s="27"/>
      <c r="F943" s="23"/>
      <c r="G943" s="23"/>
    </row>
    <row r="944" spans="1:7" x14ac:dyDescent="0.25">
      <c r="A944" s="62"/>
      <c r="B944" s="63"/>
      <c r="C944" s="64"/>
      <c r="D944" s="62"/>
      <c r="E944" s="28"/>
      <c r="F944" s="24"/>
      <c r="G944" s="24"/>
    </row>
    <row r="945" spans="1:7" x14ac:dyDescent="0.25">
      <c r="A945" s="56">
        <f>'[9]Ծավ Նախ '!A29</f>
        <v>5</v>
      </c>
      <c r="B945" s="57" t="str">
        <f>'[9]Ծավ Նախ '!B29</f>
        <v>ԳԺ311-29-3 Գ.մ.=1.05</v>
      </c>
      <c r="C945" s="58" t="str">
        <f>'[9]Ծավ Նախ '!C29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945" s="56" t="str">
        <f>'[9]Ծավ Նախ '!D29</f>
        <v>տ т</v>
      </c>
      <c r="E945" s="26">
        <f>'[9]Ծավ Նախ '!E29</f>
        <v>5.4400500000000003</v>
      </c>
      <c r="F945" s="22">
        <f>'[9]Ծավ Նախ '!F29</f>
        <v>0.76999872594865193</v>
      </c>
      <c r="G945" s="22">
        <f>'[9]Ծավ Նախ '!G29</f>
        <v>4.1888315690969637</v>
      </c>
    </row>
    <row r="946" spans="1:7" x14ac:dyDescent="0.25">
      <c r="A946" s="59"/>
      <c r="B946" s="60"/>
      <c r="C946" s="61"/>
      <c r="D946" s="59"/>
      <c r="E946" s="27"/>
      <c r="F946" s="23"/>
      <c r="G946" s="23"/>
    </row>
    <row r="947" spans="1:7" x14ac:dyDescent="0.25">
      <c r="A947" s="59"/>
      <c r="B947" s="60"/>
      <c r="C947" s="61"/>
      <c r="D947" s="59"/>
      <c r="E947" s="27"/>
      <c r="F947" s="23"/>
      <c r="G947" s="23"/>
    </row>
    <row r="948" spans="1:7" x14ac:dyDescent="0.25">
      <c r="A948" s="62"/>
      <c r="B948" s="63"/>
      <c r="C948" s="64"/>
      <c r="D948" s="62"/>
      <c r="E948" s="28"/>
      <c r="F948" s="24"/>
      <c r="G948" s="24"/>
    </row>
    <row r="949" spans="1:7" x14ac:dyDescent="0.25">
      <c r="A949" s="56">
        <f>'[9]Ծավ Նախ '!A33</f>
        <v>6</v>
      </c>
      <c r="B949" s="57" t="str">
        <f>'[9]Ծավ Նախ '!B33</f>
        <v>ԳԺ310-4-1 Գ.մ.=1.05</v>
      </c>
      <c r="C949" s="58" t="str">
        <f>'[9]Ծավ Նախ '!C33</f>
        <v>Շին. աղբի տեղափոխում մինչև 5կմ 
Шин. вывоз мусора до 5 км</v>
      </c>
      <c r="D949" s="56" t="str">
        <f>'[9]Ծավ Նախ '!D33</f>
        <v>տ т</v>
      </c>
      <c r="E949" s="26">
        <f>'[9]Ծավ Նախ '!E33</f>
        <v>5.4400500000000003</v>
      </c>
      <c r="F949" s="22">
        <f>'[9]Ծավ Նախ '!F33</f>
        <v>2.1388853498573663</v>
      </c>
      <c r="G949" s="22">
        <f>'[9]Ծավ Նախ '!G33</f>
        <v>11.635643247491567</v>
      </c>
    </row>
    <row r="950" spans="1:7" x14ac:dyDescent="0.25">
      <c r="A950" s="59"/>
      <c r="B950" s="60"/>
      <c r="C950" s="61"/>
      <c r="D950" s="59"/>
      <c r="E950" s="27"/>
      <c r="F950" s="23"/>
      <c r="G950" s="23"/>
    </row>
    <row r="951" spans="1:7" x14ac:dyDescent="0.25">
      <c r="A951" s="59"/>
      <c r="B951" s="60"/>
      <c r="C951" s="61"/>
      <c r="D951" s="59"/>
      <c r="E951" s="27"/>
      <c r="F951" s="23"/>
      <c r="G951" s="23"/>
    </row>
    <row r="952" spans="1:7" x14ac:dyDescent="0.25">
      <c r="A952" s="62"/>
      <c r="B952" s="63"/>
      <c r="C952" s="64"/>
      <c r="D952" s="62"/>
      <c r="E952" s="28"/>
      <c r="F952" s="24"/>
      <c r="G952" s="24"/>
    </row>
    <row r="953" spans="1:7" x14ac:dyDescent="0.25">
      <c r="A953" s="56">
        <f>'[9]Ծավ Նախ '!A37</f>
        <v>7</v>
      </c>
      <c r="B953" s="57" t="str">
        <f>'[9]Ծավ Նախ '!B37</f>
        <v>Ժ9-148 կիրառ․ Գ.մ.=1.05</v>
      </c>
      <c r="C953" s="58" t="str">
        <f>'[9]Ծավ Նախ '!C37</f>
        <v>Մետաղական հենասյուների տեղադրում Ф108*4մմ, L=7.0մ 
Установка металлических столбов Ф108*4 мм, L=7.0 м</v>
      </c>
      <c r="D953" s="56" t="str">
        <f>'[9]Ծավ Նախ '!D37</f>
        <v>տ</v>
      </c>
      <c r="E953" s="26">
        <f>'[9]Ծավ Նախ '!E37</f>
        <v>2.5136999999999996</v>
      </c>
      <c r="F953" s="22">
        <f>'[9]Ծավ Նախ '!F37</f>
        <v>179.88015430048097</v>
      </c>
      <c r="G953" s="22">
        <f>'[9]Ծավ Նախ '!G37</f>
        <v>452.16474386511891</v>
      </c>
    </row>
    <row r="954" spans="1:7" x14ac:dyDescent="0.25">
      <c r="A954" s="59"/>
      <c r="B954" s="60"/>
      <c r="C954" s="61"/>
      <c r="D954" s="59"/>
      <c r="E954" s="27"/>
      <c r="F954" s="23"/>
      <c r="G954" s="23"/>
    </row>
    <row r="955" spans="1:7" x14ac:dyDescent="0.25">
      <c r="A955" s="59"/>
      <c r="B955" s="60"/>
      <c r="C955" s="61"/>
      <c r="D955" s="59"/>
      <c r="E955" s="27"/>
      <c r="F955" s="23"/>
      <c r="G955" s="23"/>
    </row>
    <row r="956" spans="1:7" x14ac:dyDescent="0.25">
      <c r="A956" s="62"/>
      <c r="B956" s="63"/>
      <c r="C956" s="64"/>
      <c r="D956" s="62"/>
      <c r="E956" s="28"/>
      <c r="F956" s="24"/>
      <c r="G956" s="24"/>
    </row>
    <row r="957" spans="1:7" x14ac:dyDescent="0.25">
      <c r="A957" s="56">
        <f>'[9]Ծավ Նախ '!A41</f>
        <v>8</v>
      </c>
      <c r="B957" s="57" t="str">
        <f>'[9]Ծավ Նախ '!B41</f>
        <v>ինֆ տեղ</v>
      </c>
      <c r="C957" s="58" t="str">
        <f>'[9]Ծավ Նախ '!C41</f>
        <v>Մետաղական խողովակ Ф108*4մմ
Труба металлическая Ф108*4 мм</v>
      </c>
      <c r="D957" s="56" t="str">
        <f>'[9]Ծավ Նախ '!D41</f>
        <v>գմ л.м</v>
      </c>
      <c r="E957" s="26">
        <f>'[9]Ծավ Նախ '!E41</f>
        <v>245</v>
      </c>
      <c r="F957" s="22">
        <f>'[9]Ծավ Նախ '!F41</f>
        <v>5.2207558922816659</v>
      </c>
      <c r="G957" s="22">
        <f>'[9]Ծավ Նախ '!G41</f>
        <v>1279.0851936090082</v>
      </c>
    </row>
    <row r="958" spans="1:7" x14ac:dyDescent="0.25">
      <c r="A958" s="59"/>
      <c r="B958" s="60"/>
      <c r="C958" s="61"/>
      <c r="D958" s="59"/>
      <c r="E958" s="27"/>
      <c r="F958" s="23"/>
      <c r="G958" s="23"/>
    </row>
    <row r="959" spans="1:7" x14ac:dyDescent="0.25">
      <c r="A959" s="59"/>
      <c r="B959" s="60"/>
      <c r="C959" s="61"/>
      <c r="D959" s="59"/>
      <c r="E959" s="27"/>
      <c r="F959" s="23"/>
      <c r="G959" s="23"/>
    </row>
    <row r="960" spans="1:7" x14ac:dyDescent="0.25">
      <c r="A960" s="62"/>
      <c r="B960" s="63"/>
      <c r="C960" s="64"/>
      <c r="D960" s="62"/>
      <c r="E960" s="28"/>
      <c r="F960" s="24"/>
      <c r="G960" s="24"/>
    </row>
    <row r="961" spans="1:7" x14ac:dyDescent="0.25">
      <c r="A961" s="56">
        <f>'[9]Ծավ Նախ '!A45</f>
        <v>9</v>
      </c>
      <c r="B961" s="57" t="str">
        <f>'[9]Ծավ Նախ '!B45</f>
        <v>ինֆ տեղ</v>
      </c>
      <c r="C961" s="58" t="str">
        <f>'[9]Ծավ Նախ '!C45</f>
        <v>Ամրան Ф16մմ, AIII հենասյան խարսխման համար /0.25*3հատ/  Арматура Ф16 мм, для анкеровки опоры AIII /0,25*3шт/</v>
      </c>
      <c r="D961" s="56" t="str">
        <f>'[9]Ծավ Նախ '!D45</f>
        <v>տ т</v>
      </c>
      <c r="E961" s="26">
        <f>'[9]Ծավ Նախ '!E45</f>
        <v>4.1474999999999998E-2</v>
      </c>
      <c r="F961" s="22">
        <f>'[9]Ծավ Նախ '!F45</f>
        <v>436.89692709206213</v>
      </c>
      <c r="G961" s="22">
        <f>'[9]Ծավ Նախ '!G45</f>
        <v>18.120300051143275</v>
      </c>
    </row>
    <row r="962" spans="1:7" x14ac:dyDescent="0.25">
      <c r="A962" s="59"/>
      <c r="B962" s="60"/>
      <c r="C962" s="61"/>
      <c r="D962" s="59"/>
      <c r="E962" s="27"/>
      <c r="F962" s="23"/>
      <c r="G962" s="23"/>
    </row>
    <row r="963" spans="1:7" x14ac:dyDescent="0.25">
      <c r="A963" s="59"/>
      <c r="B963" s="60"/>
      <c r="C963" s="61"/>
      <c r="D963" s="59"/>
      <c r="E963" s="27"/>
      <c r="F963" s="23"/>
      <c r="G963" s="23"/>
    </row>
    <row r="964" spans="1:7" x14ac:dyDescent="0.25">
      <c r="A964" s="62"/>
      <c r="B964" s="63"/>
      <c r="C964" s="64"/>
      <c r="D964" s="62"/>
      <c r="E964" s="28"/>
      <c r="F964" s="24"/>
      <c r="G964" s="24"/>
    </row>
    <row r="965" spans="1:7" x14ac:dyDescent="0.25">
      <c r="A965" s="56">
        <f>'[9]Ծավ Նախ '!A49</f>
        <v>10</v>
      </c>
      <c r="B965" s="57" t="str">
        <f>'[9]Ծավ Նախ '!B49</f>
        <v>Ս8-471-1 Գ.մ.=1.05</v>
      </c>
      <c r="C965" s="58" t="str">
        <f>'[9]Ծավ Նախ '!C49</f>
        <v>Հողանցման անկյունակի տեղադրում Установка заземляющего уголка</v>
      </c>
      <c r="D965" s="56" t="str">
        <f>'[9]Ծավ Նախ '!D49</f>
        <v>հատ шт</v>
      </c>
      <c r="E965" s="26">
        <f>'[9]Ծավ Նախ '!E49</f>
        <v>35</v>
      </c>
      <c r="F965" s="22">
        <f>'[9]Ծավ Նախ '!F49</f>
        <v>1.830701751817295</v>
      </c>
      <c r="G965" s="22">
        <f>'[9]Ծավ Նախ '!G49</f>
        <v>64.074561313605329</v>
      </c>
    </row>
    <row r="966" spans="1:7" x14ac:dyDescent="0.25">
      <c r="A966" s="59"/>
      <c r="B966" s="60"/>
      <c r="C966" s="61"/>
      <c r="D966" s="59"/>
      <c r="E966" s="27"/>
      <c r="F966" s="23"/>
      <c r="G966" s="23"/>
    </row>
    <row r="967" spans="1:7" x14ac:dyDescent="0.25">
      <c r="A967" s="59"/>
      <c r="B967" s="60"/>
      <c r="C967" s="61"/>
      <c r="D967" s="59"/>
      <c r="E967" s="27"/>
      <c r="F967" s="23"/>
      <c r="G967" s="23"/>
    </row>
    <row r="968" spans="1:7" x14ac:dyDescent="0.25">
      <c r="A968" s="62"/>
      <c r="B968" s="63"/>
      <c r="C968" s="64"/>
      <c r="D968" s="62"/>
      <c r="E968" s="28"/>
      <c r="F968" s="24"/>
      <c r="G968" s="24"/>
    </row>
    <row r="969" spans="1:7" x14ac:dyDescent="0.25">
      <c r="A969" s="56">
        <f>'[9]Ծավ Նախ '!A53</f>
        <v>11</v>
      </c>
      <c r="B969" s="57" t="str">
        <f>'[9]Ծավ Նախ '!B53</f>
        <v>ինֆ տեղ</v>
      </c>
      <c r="C969" s="58" t="str">
        <f>'[9]Ծավ Նախ '!C53</f>
        <v>Անկյունակ 50x50x5մմ  - 1.5գմ /հողանցման համար/ 
Уголок 50х50х5 мм - 1,5 гр /для заземления/</v>
      </c>
      <c r="D969" s="56" t="str">
        <f>'[9]Ծավ Նախ '!D53</f>
        <v>գմ л.м</v>
      </c>
      <c r="E969" s="26">
        <f>'[9]Ծավ Նախ '!E53</f>
        <v>52.5</v>
      </c>
      <c r="F969" s="22">
        <f>'[9]Ծավ Նախ '!F53</f>
        <v>1.6238646847669569</v>
      </c>
      <c r="G969" s="22">
        <f>'[9]Ծավ Նախ '!G53</f>
        <v>85.252895950265241</v>
      </c>
    </row>
    <row r="970" spans="1:7" x14ac:dyDescent="0.25">
      <c r="A970" s="59"/>
      <c r="B970" s="60"/>
      <c r="C970" s="61"/>
      <c r="D970" s="59"/>
      <c r="E970" s="27"/>
      <c r="F970" s="23"/>
      <c r="G970" s="23"/>
    </row>
    <row r="971" spans="1:7" x14ac:dyDescent="0.25">
      <c r="A971" s="59"/>
      <c r="B971" s="60"/>
      <c r="C971" s="61"/>
      <c r="D971" s="59"/>
      <c r="E971" s="27"/>
      <c r="F971" s="23"/>
      <c r="G971" s="23"/>
    </row>
    <row r="972" spans="1:7" x14ac:dyDescent="0.25">
      <c r="A972" s="62"/>
      <c r="B972" s="63"/>
      <c r="C972" s="64"/>
      <c r="D972" s="62"/>
      <c r="E972" s="28"/>
      <c r="F972" s="24"/>
      <c r="G972" s="24"/>
    </row>
    <row r="973" spans="1:7" x14ac:dyDescent="0.25">
      <c r="A973" s="56">
        <f>'[9]Ծավ Նախ '!A57</f>
        <v>12</v>
      </c>
      <c r="B973" s="57" t="str">
        <f>'[9]Ծավ Նախ '!B57</f>
        <v>Ս8-472-7 Գ.մ.=1.05</v>
      </c>
      <c r="C973" s="58" t="str">
        <f>'[9]Ծավ Նախ '!C57</f>
        <v>Հողանցման հաղորդիչի մոնտաժում Монтаж заземляющего проводника</v>
      </c>
      <c r="D973" s="56" t="str">
        <f>'[9]Ծավ Նախ '!D57</f>
        <v>գմ л.м</v>
      </c>
      <c r="E973" s="26">
        <f>'[9]Ծավ Նախ '!E57</f>
        <v>17.5</v>
      </c>
      <c r="F973" s="22">
        <f>'[9]Ծավ Նախ '!F57</f>
        <v>0.52306192820398112</v>
      </c>
      <c r="G973" s="22">
        <f>'[9]Ծավ Նախ '!G57</f>
        <v>9.1535837435696692</v>
      </c>
    </row>
    <row r="974" spans="1:7" x14ac:dyDescent="0.25">
      <c r="A974" s="59"/>
      <c r="B974" s="60"/>
      <c r="C974" s="61"/>
      <c r="D974" s="59"/>
      <c r="E974" s="27"/>
      <c r="F974" s="23"/>
      <c r="G974" s="23"/>
    </row>
    <row r="975" spans="1:7" x14ac:dyDescent="0.25">
      <c r="A975" s="59"/>
      <c r="B975" s="60"/>
      <c r="C975" s="61"/>
      <c r="D975" s="59"/>
      <c r="E975" s="27"/>
      <c r="F975" s="23"/>
      <c r="G975" s="23"/>
    </row>
    <row r="976" spans="1:7" x14ac:dyDescent="0.25">
      <c r="A976" s="62"/>
      <c r="B976" s="63"/>
      <c r="C976" s="64"/>
      <c r="D976" s="62"/>
      <c r="E976" s="28"/>
      <c r="F976" s="24"/>
      <c r="G976" s="24"/>
    </row>
    <row r="977" spans="1:7" x14ac:dyDescent="0.25">
      <c r="A977" s="56">
        <f>'[9]Ծավ Նախ '!A61</f>
        <v>13</v>
      </c>
      <c r="B977" s="57" t="str">
        <f>'[9]Ծավ Նախ '!B61</f>
        <v>ինֆ տեղ</v>
      </c>
      <c r="C977" s="58" t="str">
        <f>'[9]Ծավ Նախ '!C61</f>
        <v>Շերտապողպատ 40x3մմ - 0.5գմ /հողանցման համար/ Стальной лист 40х3 мм - 0,5 г /для заземления/</v>
      </c>
      <c r="D977" s="56" t="str">
        <f>'[9]Ծավ Նախ '!D61</f>
        <v>գմ л.м</v>
      </c>
      <c r="E977" s="26">
        <f>'[9]Ծավ Նախ '!E61</f>
        <v>17.5</v>
      </c>
      <c r="F977" s="22">
        <f>'[9]Ծավ Նախ '!F61</f>
        <v>0.49489209440516774</v>
      </c>
      <c r="G977" s="22">
        <f>'[9]Ծավ Նախ '!G61</f>
        <v>8.6606116520904362</v>
      </c>
    </row>
    <row r="978" spans="1:7" x14ac:dyDescent="0.25">
      <c r="A978" s="59"/>
      <c r="B978" s="60"/>
      <c r="C978" s="61"/>
      <c r="D978" s="59"/>
      <c r="E978" s="27"/>
      <c r="F978" s="23"/>
      <c r="G978" s="23"/>
    </row>
    <row r="979" spans="1:7" x14ac:dyDescent="0.25">
      <c r="A979" s="59"/>
      <c r="B979" s="60"/>
      <c r="C979" s="61"/>
      <c r="D979" s="59"/>
      <c r="E979" s="27"/>
      <c r="F979" s="23"/>
      <c r="G979" s="23"/>
    </row>
    <row r="980" spans="1:7" x14ac:dyDescent="0.25">
      <c r="A980" s="62"/>
      <c r="B980" s="63"/>
      <c r="C980" s="64"/>
      <c r="D980" s="62"/>
      <c r="E980" s="28"/>
      <c r="F980" s="24"/>
      <c r="G980" s="24"/>
    </row>
    <row r="981" spans="1:7" x14ac:dyDescent="0.25">
      <c r="A981" s="56">
        <f>'[9]Ծավ Նախ '!A65</f>
        <v>14</v>
      </c>
      <c r="B981" s="57" t="str">
        <f>'[9]Ծավ Նախ '!B65</f>
        <v>Ժ8-363-1 Գ.մ.=1.05</v>
      </c>
      <c r="C981" s="58" t="str">
        <f>'[9]Ծավ Նախ '!C65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981" s="56" t="str">
        <f>'[9]Ծավ Նախ '!D65</f>
        <v>հատ шт</v>
      </c>
      <c r="E981" s="26">
        <f>'[9]Ծավ Նախ '!E65</f>
        <v>35</v>
      </c>
      <c r="F981" s="22">
        <f>'[9]Ծավ Նախ '!F65</f>
        <v>19.371361248244376</v>
      </c>
      <c r="G981" s="22">
        <f>'[9]Ծավ Նախ '!G65</f>
        <v>677.99764368855313</v>
      </c>
    </row>
    <row r="982" spans="1:7" x14ac:dyDescent="0.25">
      <c r="A982" s="59"/>
      <c r="B982" s="60"/>
      <c r="C982" s="61"/>
      <c r="D982" s="59"/>
      <c r="E982" s="27"/>
      <c r="F982" s="23"/>
      <c r="G982" s="23"/>
    </row>
    <row r="983" spans="1:7" x14ac:dyDescent="0.25">
      <c r="A983" s="59"/>
      <c r="B983" s="60"/>
      <c r="C983" s="61"/>
      <c r="D983" s="59"/>
      <c r="E983" s="27"/>
      <c r="F983" s="23"/>
      <c r="G983" s="23"/>
    </row>
    <row r="984" spans="1:7" x14ac:dyDescent="0.25">
      <c r="A984" s="62"/>
      <c r="B984" s="63"/>
      <c r="C984" s="64"/>
      <c r="D984" s="62"/>
      <c r="E984" s="28"/>
      <c r="F984" s="24"/>
      <c r="G984" s="24"/>
    </row>
    <row r="985" spans="1:7" x14ac:dyDescent="0.25">
      <c r="A985" s="56">
        <f>'[9]Ծավ Նախ '!A69</f>
        <v>15</v>
      </c>
      <c r="B985" s="57" t="str">
        <f>'[9]Ծավ Նախ '!B69</f>
        <v>ինֆ տեղ</v>
      </c>
      <c r="C985" s="58" t="str">
        <f>'[9]Ծավ Նախ '!C69</f>
        <v>Մետաղական պահունակ՝ նոր տեղադրվող հենասյուների վրա Ф42*3մմ, 
Металлический контейнер на новой опореФ42*3 мм</v>
      </c>
      <c r="D985" s="56" t="str">
        <f>'[9]Ծավ Նախ '!D69</f>
        <v>հատ шт</v>
      </c>
      <c r="E985" s="26">
        <f>'[9]Ծավ Նախ '!E69</f>
        <v>35</v>
      </c>
      <c r="F985" s="22">
        <f>'[9]Ծավ Նախ '!F69</f>
        <v>4.5622864952976405</v>
      </c>
      <c r="G985" s="22">
        <f>'[9]Ծավ Նախ '!G69</f>
        <v>159.68002733541741</v>
      </c>
    </row>
    <row r="986" spans="1:7" x14ac:dyDescent="0.25">
      <c r="A986" s="59"/>
      <c r="B986" s="60"/>
      <c r="C986" s="61"/>
      <c r="D986" s="59"/>
      <c r="E986" s="27"/>
      <c r="F986" s="23"/>
      <c r="G986" s="23"/>
    </row>
    <row r="987" spans="1:7" x14ac:dyDescent="0.25">
      <c r="A987" s="59"/>
      <c r="B987" s="60"/>
      <c r="C987" s="61"/>
      <c r="D987" s="59"/>
      <c r="E987" s="27"/>
      <c r="F987" s="23"/>
      <c r="G987" s="23"/>
    </row>
    <row r="988" spans="1:7" x14ac:dyDescent="0.25">
      <c r="A988" s="62"/>
      <c r="B988" s="63"/>
      <c r="C988" s="64"/>
      <c r="D988" s="62"/>
      <c r="E988" s="28"/>
      <c r="F988" s="24"/>
      <c r="G988" s="24"/>
    </row>
    <row r="989" spans="1:7" x14ac:dyDescent="0.25">
      <c r="A989" s="56">
        <f>'[9]Ծավ Նախ '!A73</f>
        <v>16</v>
      </c>
      <c r="B989" s="56" t="str">
        <f>'[9]Ծավ Նախ '!B73</f>
        <v>U8-364-1</v>
      </c>
      <c r="C989" s="58" t="str">
        <f>'[9]Ծավ Նախ '!C73</f>
        <v>Խարսխային հենարանների վրա  СИП հաղորդալարի մոնտաժային  նյութեր 
Материалы для монтажа кабеля СИП на анкерных опорах</v>
      </c>
      <c r="D989" s="56" t="str">
        <f>'[9]Ծավ Նախ '!D73</f>
        <v>հատ шт</v>
      </c>
      <c r="E989" s="56">
        <f>'[9]Ծավ Նախ '!E73</f>
        <v>15</v>
      </c>
      <c r="F989" s="22">
        <f>'[9]Ծավ Նախ '!F73</f>
        <v>11.463801231652566</v>
      </c>
      <c r="G989" s="22">
        <f>'[9]Ծավ Նախ '!G73</f>
        <v>171.9570184747885</v>
      </c>
    </row>
    <row r="990" spans="1:7" x14ac:dyDescent="0.25">
      <c r="A990" s="59"/>
      <c r="B990" s="59"/>
      <c r="C990" s="61"/>
      <c r="D990" s="59"/>
      <c r="E990" s="59"/>
      <c r="F990" s="23"/>
      <c r="G990" s="23"/>
    </row>
    <row r="991" spans="1:7" x14ac:dyDescent="0.25">
      <c r="A991" s="59"/>
      <c r="B991" s="59"/>
      <c r="C991" s="61"/>
      <c r="D991" s="59"/>
      <c r="E991" s="59"/>
      <c r="F991" s="23"/>
      <c r="G991" s="23"/>
    </row>
    <row r="992" spans="1:7" x14ac:dyDescent="0.25">
      <c r="A992" s="59"/>
      <c r="B992" s="59"/>
      <c r="C992" s="61"/>
      <c r="D992" s="59"/>
      <c r="E992" s="59"/>
      <c r="F992" s="23"/>
      <c r="G992" s="23"/>
    </row>
    <row r="993" spans="1:7" x14ac:dyDescent="0.25">
      <c r="A993" s="62"/>
      <c r="B993" s="62"/>
      <c r="C993" s="64"/>
      <c r="D993" s="62"/>
      <c r="E993" s="62"/>
      <c r="F993" s="24"/>
      <c r="G993" s="24"/>
    </row>
    <row r="994" spans="1:7" x14ac:dyDescent="0.25">
      <c r="A994" s="56">
        <f>'[9]Ծավ Նախ '!A78</f>
        <v>17</v>
      </c>
      <c r="B994" s="56" t="str">
        <f>'[9]Ծավ Նախ '!B78</f>
        <v>U8-364-1</v>
      </c>
      <c r="C994" s="58" t="str">
        <f>'[9]Ծավ Նախ '!C78</f>
        <v>Միջանկյալ հենարանների վրա СИП հաղորդալարի մոնտաժային  նյութեր 
Материалы для монтажа кабеля СИП на промежуточных опорах</v>
      </c>
      <c r="D994" s="56" t="str">
        <f>'[9]Ծավ Նախ '!D78</f>
        <v>հատ шт</v>
      </c>
      <c r="E994" s="65">
        <f>'[9]Ծավ Նախ '!E78</f>
        <v>20</v>
      </c>
      <c r="F994" s="26">
        <f>'[9]Ծավ Նախ '!F78</f>
        <v>7.7366451456636476</v>
      </c>
      <c r="G994" s="26">
        <f>'[9]Ծավ Նախ '!G78</f>
        <v>154.73290291327294</v>
      </c>
    </row>
    <row r="995" spans="1:7" x14ac:dyDescent="0.25">
      <c r="A995" s="59"/>
      <c r="B995" s="59"/>
      <c r="C995" s="61"/>
      <c r="D995" s="59"/>
      <c r="E995" s="66"/>
      <c r="F995" s="27"/>
      <c r="G995" s="27"/>
    </row>
    <row r="996" spans="1:7" x14ac:dyDescent="0.25">
      <c r="A996" s="59"/>
      <c r="B996" s="59"/>
      <c r="C996" s="61"/>
      <c r="D996" s="59"/>
      <c r="E996" s="66"/>
      <c r="F996" s="27"/>
      <c r="G996" s="27"/>
    </row>
    <row r="997" spans="1:7" x14ac:dyDescent="0.25">
      <c r="A997" s="59"/>
      <c r="B997" s="59"/>
      <c r="C997" s="61"/>
      <c r="D997" s="59"/>
      <c r="E997" s="66"/>
      <c r="F997" s="27"/>
      <c r="G997" s="27"/>
    </row>
    <row r="998" spans="1:7" x14ac:dyDescent="0.25">
      <c r="A998" s="62"/>
      <c r="B998" s="62"/>
      <c r="C998" s="64"/>
      <c r="D998" s="62"/>
      <c r="E998" s="67"/>
      <c r="F998" s="28"/>
      <c r="G998" s="28"/>
    </row>
    <row r="999" spans="1:7" x14ac:dyDescent="0.25">
      <c r="A999" s="56">
        <f>'[9]Ծավ Նախ '!A83</f>
        <v>18</v>
      </c>
      <c r="B999" s="56" t="str">
        <f>'[9]Ծավ Նախ '!B83</f>
        <v>Ժ15-614 Գ.մ.=1.05</v>
      </c>
      <c r="C999" s="58" t="str">
        <f>'[9]Ծավ Նախ '!C83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999" s="56" t="str">
        <f>'[9]Ծավ Նախ '!D83</f>
        <v>մ2 м2</v>
      </c>
      <c r="E999" s="26">
        <f>'[9]Ծավ Նախ '!E83</f>
        <v>83.084400000000016</v>
      </c>
      <c r="F999" s="22">
        <f>'[9]Ծավ Նախ '!F83</f>
        <v>1.7383377741267478</v>
      </c>
      <c r="G999" s="29">
        <f>'[9]Ծավ Նախ '!G83</f>
        <v>144.4287509606564</v>
      </c>
    </row>
    <row r="1000" spans="1:7" x14ac:dyDescent="0.25">
      <c r="A1000" s="59"/>
      <c r="B1000" s="59"/>
      <c r="C1000" s="61"/>
      <c r="D1000" s="59"/>
      <c r="E1000" s="27"/>
      <c r="F1000" s="23"/>
      <c r="G1000" s="30"/>
    </row>
    <row r="1001" spans="1:7" x14ac:dyDescent="0.25">
      <c r="A1001" s="59"/>
      <c r="B1001" s="59"/>
      <c r="C1001" s="61"/>
      <c r="D1001" s="59"/>
      <c r="E1001" s="27"/>
      <c r="F1001" s="23"/>
      <c r="G1001" s="30"/>
    </row>
    <row r="1002" spans="1:7" x14ac:dyDescent="0.25">
      <c r="A1002" s="62"/>
      <c r="B1002" s="62"/>
      <c r="C1002" s="64"/>
      <c r="D1002" s="62"/>
      <c r="E1002" s="28"/>
      <c r="F1002" s="24"/>
      <c r="G1002" s="31"/>
    </row>
    <row r="1003" spans="1:7" x14ac:dyDescent="0.25">
      <c r="A1003" s="56">
        <f>'[9]Ծավ Նախ '!A87</f>
        <v>19</v>
      </c>
      <c r="B1003" s="56" t="str">
        <f>'[9]Ծավ Նախ '!B87</f>
        <v>Ժ15-614 Գ.մ.=1.05</v>
      </c>
      <c r="C1003" s="58" t="str">
        <f>'[9]Ծավ Նախ '!C87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1003" s="56" t="str">
        <f>'[9]Ծավ Նախ '!D87</f>
        <v>մ2 м2</v>
      </c>
      <c r="E1003" s="26">
        <f>'[9]Ծավ Նախ '!E87</f>
        <v>9.231600000000002</v>
      </c>
      <c r="F1003" s="22">
        <f>'[9]Ծավ Նախ '!F87</f>
        <v>1.726787793237518</v>
      </c>
      <c r="G1003" s="29">
        <f>'[9]Ծավ Նախ '!G87</f>
        <v>15.941014192051474</v>
      </c>
    </row>
    <row r="1004" spans="1:7" x14ac:dyDescent="0.25">
      <c r="A1004" s="59"/>
      <c r="B1004" s="59"/>
      <c r="C1004" s="61"/>
      <c r="D1004" s="59"/>
      <c r="E1004" s="27"/>
      <c r="F1004" s="23"/>
      <c r="G1004" s="30"/>
    </row>
    <row r="1005" spans="1:7" x14ac:dyDescent="0.25">
      <c r="A1005" s="59"/>
      <c r="B1005" s="59"/>
      <c r="C1005" s="61"/>
      <c r="D1005" s="59"/>
      <c r="E1005" s="27"/>
      <c r="F1005" s="23"/>
      <c r="G1005" s="30"/>
    </row>
    <row r="1006" spans="1:7" x14ac:dyDescent="0.25">
      <c r="A1006" s="62"/>
      <c r="B1006" s="62"/>
      <c r="C1006" s="64"/>
      <c r="D1006" s="62"/>
      <c r="E1006" s="28"/>
      <c r="F1006" s="24"/>
      <c r="G1006" s="31"/>
    </row>
    <row r="1007" spans="1:7" x14ac:dyDescent="0.25">
      <c r="A1007" s="17" t="s">
        <v>10</v>
      </c>
      <c r="B1007" s="18"/>
      <c r="C1007" s="18"/>
      <c r="D1007" s="18"/>
      <c r="E1007" s="18"/>
      <c r="F1007" s="18"/>
      <c r="G1007" s="32"/>
    </row>
    <row r="1008" spans="1:7" x14ac:dyDescent="0.25">
      <c r="A1008" s="33">
        <f>'[9]Ծավ Նախ '!A92</f>
        <v>1</v>
      </c>
      <c r="B1008" s="34" t="str">
        <f>'[9]Ծավ Նախ '!B92</f>
        <v>Ս8-150-4
Գ.ա.=1.04 Գ.մ.=1.05
կիրառ.</v>
      </c>
      <c r="C1008" s="35" t="str">
        <f>'[9]Ծավ Նախ '!C92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1008" s="33" t="str">
        <f>'[9]Ծավ Նախ '!D92</f>
        <v>գմ лм</v>
      </c>
      <c r="E1008" s="36">
        <f>'[9]Ծավ Նախ '!E92</f>
        <v>973</v>
      </c>
      <c r="F1008" s="37">
        <f>'[9]Ծավ Նախ '!F92</f>
        <v>1.0323740656196969</v>
      </c>
      <c r="G1008" s="37">
        <f>'[9]Ծավ Նախ '!G92</f>
        <v>1004.4999658479651</v>
      </c>
    </row>
    <row r="1009" spans="1:7" x14ac:dyDescent="0.25">
      <c r="A1009" s="33"/>
      <c r="B1009" s="34"/>
      <c r="C1009" s="35"/>
      <c r="D1009" s="33"/>
      <c r="E1009" s="36"/>
      <c r="F1009" s="37"/>
      <c r="G1009" s="37"/>
    </row>
    <row r="1010" spans="1:7" x14ac:dyDescent="0.25">
      <c r="A1010" s="33"/>
      <c r="B1010" s="34"/>
      <c r="C1010" s="35"/>
      <c r="D1010" s="33"/>
      <c r="E1010" s="36"/>
      <c r="F1010" s="37"/>
      <c r="G1010" s="37"/>
    </row>
    <row r="1011" spans="1:7" x14ac:dyDescent="0.25">
      <c r="A1011" s="33"/>
      <c r="B1011" s="34"/>
      <c r="C1011" s="35"/>
      <c r="D1011" s="33"/>
      <c r="E1011" s="36"/>
      <c r="F1011" s="37"/>
      <c r="G1011" s="37"/>
    </row>
    <row r="1012" spans="1:7" x14ac:dyDescent="0.25">
      <c r="A1012" s="33">
        <f>'[9]Ծավ Նախ '!A96</f>
        <v>2</v>
      </c>
      <c r="B1012" s="34" t="str">
        <f>'[9]Ծավ Նախ '!B96</f>
        <v>Ս8-402-1  Գ.մ.=1.05 կիրառ</v>
      </c>
      <c r="C1012" s="35" t="str">
        <f>'[9]Ծավ Նախ '!C96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1012" s="33" t="str">
        <f>'[9]Ծավ Նախ '!D96</f>
        <v>գմ лм</v>
      </c>
      <c r="E1012" s="36">
        <f>'[9]Ծավ Նախ '!E96</f>
        <v>210</v>
      </c>
      <c r="F1012" s="37">
        <f>'[9]Ծավ Նախ '!F96</f>
        <v>0.58451710652593092</v>
      </c>
      <c r="G1012" s="37">
        <f>'[9]Ծավ Նախ '!G96</f>
        <v>122.74859237044549</v>
      </c>
    </row>
    <row r="1013" spans="1:7" x14ac:dyDescent="0.25">
      <c r="A1013" s="33"/>
      <c r="B1013" s="34"/>
      <c r="C1013" s="35"/>
      <c r="D1013" s="33"/>
      <c r="E1013" s="36"/>
      <c r="F1013" s="37"/>
      <c r="G1013" s="37"/>
    </row>
    <row r="1014" spans="1:7" x14ac:dyDescent="0.25">
      <c r="A1014" s="33"/>
      <c r="B1014" s="34"/>
      <c r="C1014" s="35"/>
      <c r="D1014" s="33"/>
      <c r="E1014" s="36"/>
      <c r="F1014" s="37"/>
      <c r="G1014" s="37"/>
    </row>
    <row r="1015" spans="1:7" x14ac:dyDescent="0.25">
      <c r="A1015" s="33"/>
      <c r="B1015" s="34"/>
      <c r="C1015" s="35"/>
      <c r="D1015" s="33"/>
      <c r="E1015" s="36"/>
      <c r="F1015" s="37"/>
      <c r="G1015" s="37"/>
    </row>
    <row r="1016" spans="1:7" x14ac:dyDescent="0.25">
      <c r="A1016" s="33">
        <f>'[9]Ծավ Նախ '!A100</f>
        <v>3</v>
      </c>
      <c r="B1016" s="34" t="str">
        <f>'[9]Ծավ Նախ '!B100</f>
        <v>Ս8-594-1 Գ.մ.=1.05 Կիրառ.</v>
      </c>
      <c r="C1016" s="35" t="str">
        <f>'[9]Ծավ Նախ '!C100</f>
        <v xml:space="preserve">Արտաքին փողոցային լուսավորության լեդ լուսատուի տեղադրում                                      </v>
      </c>
      <c r="D1016" s="33" t="str">
        <f>'[9]Ծավ Նախ '!D100</f>
        <v>հատ шт</v>
      </c>
      <c r="E1016" s="36">
        <f>'[9]Ծավ Նախ '!E100</f>
        <v>35</v>
      </c>
      <c r="F1016" s="37">
        <f>'[9]Ծավ Նախ '!F100</f>
        <v>4.3985080806916406</v>
      </c>
      <c r="G1016" s="37">
        <f>'[9]Ծավ Նախ '!G100</f>
        <v>153.94778282420742</v>
      </c>
    </row>
    <row r="1017" spans="1:7" x14ac:dyDescent="0.25">
      <c r="A1017" s="33"/>
      <c r="B1017" s="34"/>
      <c r="C1017" s="35"/>
      <c r="D1017" s="33"/>
      <c r="E1017" s="36"/>
      <c r="F1017" s="37"/>
      <c r="G1017" s="37"/>
    </row>
    <row r="1018" spans="1:7" x14ac:dyDescent="0.25">
      <c r="A1018" s="33"/>
      <c r="B1018" s="34"/>
      <c r="C1018" s="35"/>
      <c r="D1018" s="33"/>
      <c r="E1018" s="36"/>
      <c r="F1018" s="37"/>
      <c r="G1018" s="37"/>
    </row>
    <row r="1019" spans="1:7" x14ac:dyDescent="0.25">
      <c r="A1019" s="33"/>
      <c r="B1019" s="34"/>
      <c r="C1019" s="35"/>
      <c r="D1019" s="33"/>
      <c r="E1019" s="36"/>
      <c r="F1019" s="37"/>
      <c r="G1019" s="37"/>
    </row>
    <row r="1020" spans="1:7" x14ac:dyDescent="0.25">
      <c r="A1020" s="33">
        <f>'[9]Ծավ Նախ '!A104</f>
        <v>4</v>
      </c>
      <c r="B1020" s="34" t="str">
        <f>'[9]Ծավ Նախ '!B104</f>
        <v>Շուկա</v>
      </c>
      <c r="C1020" s="35" t="str">
        <f>'[9]Ծավ Նախ '!C104</f>
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</c>
      <c r="D1020" s="33" t="str">
        <f>'[9]Ծավ Նախ '!D104</f>
        <v>հատ шт</v>
      </c>
      <c r="E1020" s="36">
        <f>'[9]Ծավ Նախ '!E104</f>
        <v>35</v>
      </c>
      <c r="F1020" s="37">
        <f>'[9]Ծավ Նախ '!F104</f>
        <v>14.728931381106181</v>
      </c>
      <c r="G1020" s="37">
        <f>'[9]Ծավ Նախ '!G104</f>
        <v>515.51259833871632</v>
      </c>
    </row>
    <row r="1021" spans="1:7" x14ac:dyDescent="0.25">
      <c r="A1021" s="33"/>
      <c r="B1021" s="34"/>
      <c r="C1021" s="35"/>
      <c r="D1021" s="33"/>
      <c r="E1021" s="36"/>
      <c r="F1021" s="37"/>
      <c r="G1021" s="37"/>
    </row>
    <row r="1022" spans="1:7" x14ac:dyDescent="0.25">
      <c r="A1022" s="33"/>
      <c r="B1022" s="34"/>
      <c r="C1022" s="35"/>
      <c r="D1022" s="33"/>
      <c r="E1022" s="36"/>
      <c r="F1022" s="37"/>
      <c r="G1022" s="37"/>
    </row>
    <row r="1023" spans="1:7" x14ac:dyDescent="0.25">
      <c r="A1023" s="33"/>
      <c r="B1023" s="34"/>
      <c r="C1023" s="35"/>
      <c r="D1023" s="33"/>
      <c r="E1023" s="36"/>
      <c r="F1023" s="37"/>
      <c r="G1023" s="37"/>
    </row>
    <row r="1024" spans="1:7" x14ac:dyDescent="0.25">
      <c r="A1024" s="39"/>
      <c r="B1024" s="39"/>
      <c r="C1024" s="6" t="s">
        <v>11</v>
      </c>
      <c r="D1024" s="6"/>
      <c r="E1024" s="6"/>
      <c r="F1024" s="6"/>
      <c r="G1024" s="7">
        <f>SUM(G929:G1023)</f>
        <v>5302.233346819301</v>
      </c>
    </row>
    <row r="1025" spans="1:7" x14ac:dyDescent="0.25">
      <c r="A1025" s="39"/>
      <c r="B1025" s="39"/>
      <c r="C1025" s="43"/>
      <c r="D1025" s="43"/>
      <c r="E1025" s="43"/>
      <c r="F1025" s="43"/>
      <c r="G1025" s="8"/>
    </row>
    <row r="1026" spans="1:7" ht="15" customHeight="1" x14ac:dyDescent="0.25">
      <c r="A1026" s="11" t="str">
        <f>'[10]Ծավ Նախ '!A1</f>
        <v>ՀՀ Շիրակի մարզ, Ամասիա համայնք, Ծաղկուտ գյուղի փողոցների արտաքին լուսավորության ցանցի կառուցում
Республика Армения, Ширакская область, община Амасия, строительство сети наружного освещения улиц села Цахкут</v>
      </c>
      <c r="B1026" s="11"/>
      <c r="C1026" s="11"/>
      <c r="D1026" s="11"/>
      <c r="E1026" s="11"/>
      <c r="F1026" s="11"/>
      <c r="G1026" s="11"/>
    </row>
    <row r="1027" spans="1:7" ht="35.25" customHeight="1" x14ac:dyDescent="0.25">
      <c r="A1027" s="11"/>
      <c r="B1027" s="11"/>
      <c r="C1027" s="11"/>
      <c r="D1027" s="11"/>
      <c r="E1027" s="11"/>
      <c r="F1027" s="11"/>
      <c r="G1027" s="11"/>
    </row>
    <row r="1028" spans="1:7" x14ac:dyDescent="0.25">
      <c r="A1028" s="12" t="s">
        <v>0</v>
      </c>
      <c r="B1028" s="12"/>
      <c r="C1028" s="12"/>
      <c r="D1028" s="12"/>
      <c r="E1028" s="12"/>
      <c r="F1028" s="12"/>
      <c r="G1028" s="12"/>
    </row>
    <row r="1029" spans="1:7" ht="10.5" customHeight="1" x14ac:dyDescent="0.25">
      <c r="A1029" s="12"/>
      <c r="B1029" s="12"/>
      <c r="C1029" s="12"/>
      <c r="D1029" s="12"/>
      <c r="E1029" s="12"/>
      <c r="F1029" s="12"/>
      <c r="G1029" s="12"/>
    </row>
    <row r="1030" spans="1:7" hidden="1" x14ac:dyDescent="0.25">
      <c r="A1030" s="12"/>
      <c r="B1030" s="12"/>
      <c r="C1030" s="12"/>
      <c r="D1030" s="12"/>
      <c r="E1030" s="12"/>
      <c r="F1030" s="12"/>
      <c r="G1030" s="12"/>
    </row>
    <row r="1031" spans="1:7" x14ac:dyDescent="0.25">
      <c r="A1031" s="39"/>
      <c r="B1031" s="39"/>
      <c r="C1031" s="38"/>
      <c r="D1031" s="39"/>
      <c r="E1031" s="40"/>
      <c r="F1031" s="39"/>
      <c r="G1031" s="39"/>
    </row>
    <row r="1032" spans="1:7" x14ac:dyDescent="0.25">
      <c r="A1032" s="13" t="s">
        <v>1</v>
      </c>
      <c r="B1032" s="14" t="s">
        <v>2</v>
      </c>
      <c r="C1032" s="13" t="s">
        <v>3</v>
      </c>
      <c r="D1032" s="14" t="s">
        <v>4</v>
      </c>
      <c r="E1032" s="14" t="s">
        <v>5</v>
      </c>
      <c r="F1032" s="14" t="s">
        <v>6</v>
      </c>
      <c r="G1032" s="13" t="s">
        <v>7</v>
      </c>
    </row>
    <row r="1033" spans="1:7" x14ac:dyDescent="0.25">
      <c r="A1033" s="13"/>
      <c r="B1033" s="14"/>
      <c r="C1033" s="13"/>
      <c r="D1033" s="14"/>
      <c r="E1033" s="14"/>
      <c r="F1033" s="14"/>
      <c r="G1033" s="13"/>
    </row>
    <row r="1034" spans="1:7" x14ac:dyDescent="0.25">
      <c r="A1034" s="13"/>
      <c r="B1034" s="14"/>
      <c r="C1034" s="13"/>
      <c r="D1034" s="14"/>
      <c r="E1034" s="14"/>
      <c r="F1034" s="14"/>
      <c r="G1034" s="13"/>
    </row>
    <row r="1035" spans="1:7" ht="25.5" x14ac:dyDescent="0.25">
      <c r="A1035" s="13"/>
      <c r="B1035" s="14"/>
      <c r="C1035" s="13"/>
      <c r="D1035" s="14"/>
      <c r="E1035" s="14"/>
      <c r="F1035" s="14"/>
      <c r="G1035" s="15" t="s">
        <v>8</v>
      </c>
    </row>
    <row r="1036" spans="1:7" x14ac:dyDescent="0.25">
      <c r="A1036" s="16">
        <v>1</v>
      </c>
      <c r="B1036" s="16">
        <v>2</v>
      </c>
      <c r="C1036" s="16">
        <v>3</v>
      </c>
      <c r="D1036" s="16">
        <v>4</v>
      </c>
      <c r="E1036" s="16">
        <v>5</v>
      </c>
      <c r="F1036" s="16">
        <v>6</v>
      </c>
      <c r="G1036" s="16">
        <v>7</v>
      </c>
    </row>
    <row r="1037" spans="1:7" x14ac:dyDescent="0.25">
      <c r="A1037" s="17" t="s">
        <v>9</v>
      </c>
      <c r="B1037" s="18"/>
      <c r="C1037" s="18"/>
      <c r="D1037" s="18"/>
      <c r="E1037" s="18"/>
      <c r="F1037" s="18"/>
      <c r="G1037" s="18"/>
    </row>
    <row r="1038" spans="1:7" x14ac:dyDescent="0.25">
      <c r="A1038" s="19">
        <f>'[10]Ծավ Նախ '!A13</f>
        <v>1</v>
      </c>
      <c r="B1038" s="13" t="str">
        <f>'[10]Ծավ Նախ '!B13</f>
        <v>Ժ4-141 Գ.մ.=1.05</v>
      </c>
      <c r="C1038" s="20" t="str">
        <f>'[10]Ծավ Նախ '!C13</f>
        <v xml:space="preserve">Փոսորակի հորատում  
Бурение скважины в грунте                                  </v>
      </c>
      <c r="D1038" s="19" t="str">
        <f>'[10]Ծավ Նախ '!D13</f>
        <v>մ
м</v>
      </c>
      <c r="E1038" s="21">
        <f>'[10]Ծավ Նախ '!E13</f>
        <v>41.800000000000004</v>
      </c>
      <c r="F1038" s="41">
        <f>'[10]Ծավ Նախ '!F13</f>
        <v>3.5796180383047562</v>
      </c>
      <c r="G1038" s="41">
        <f>'[10]Ծավ Նախ '!G13</f>
        <v>149.62803400113881</v>
      </c>
    </row>
    <row r="1039" spans="1:7" x14ac:dyDescent="0.25">
      <c r="A1039" s="19"/>
      <c r="B1039" s="13"/>
      <c r="C1039" s="20"/>
      <c r="D1039" s="19"/>
      <c r="E1039" s="21"/>
      <c r="F1039" s="41"/>
      <c r="G1039" s="41"/>
    </row>
    <row r="1040" spans="1:7" x14ac:dyDescent="0.25">
      <c r="A1040" s="19"/>
      <c r="B1040" s="13"/>
      <c r="C1040" s="20"/>
      <c r="D1040" s="19"/>
      <c r="E1040" s="21"/>
      <c r="F1040" s="41"/>
      <c r="G1040" s="41"/>
    </row>
    <row r="1041" spans="1:7" x14ac:dyDescent="0.25">
      <c r="A1041" s="19"/>
      <c r="B1041" s="13"/>
      <c r="C1041" s="20"/>
      <c r="D1041" s="19"/>
      <c r="E1041" s="21"/>
      <c r="F1041" s="41"/>
      <c r="G1041" s="41"/>
    </row>
    <row r="1042" spans="1:7" x14ac:dyDescent="0.25">
      <c r="A1042" s="19">
        <f>'[10]Ծավ Նախ '!A17</f>
        <v>2</v>
      </c>
      <c r="B1042" s="13" t="str">
        <f>'[10]Ծավ Նախ '!B17</f>
        <v>Ժ8-11-1 Գ.մ.=1.05</v>
      </c>
      <c r="C1042" s="20" t="str">
        <f>'[10]Ծավ Նախ '!C17</f>
        <v>Խճով նախաշերտի իրականացում 10սմ 
Выполнение гравийного слоя 10 см</v>
      </c>
      <c r="D1042" s="19" t="str">
        <f>'[10]Ծավ Նախ '!D17</f>
        <v xml:space="preserve">մ3 м3 </v>
      </c>
      <c r="E1042" s="21">
        <f>'[10]Ծավ Նախ '!E17</f>
        <v>0.26846999999999999</v>
      </c>
      <c r="F1042" s="41">
        <f>'[10]Ծավ Նախ '!F17</f>
        <v>10.194818605700844</v>
      </c>
      <c r="G1042" s="41">
        <f>'[10]Ծավ Նախ '!G17</f>
        <v>2.7370029510725056</v>
      </c>
    </row>
    <row r="1043" spans="1:7" x14ac:dyDescent="0.25">
      <c r="A1043" s="19"/>
      <c r="B1043" s="13"/>
      <c r="C1043" s="20"/>
      <c r="D1043" s="19"/>
      <c r="E1043" s="21"/>
      <c r="F1043" s="41"/>
      <c r="G1043" s="41"/>
    </row>
    <row r="1044" spans="1:7" x14ac:dyDescent="0.25">
      <c r="A1044" s="19"/>
      <c r="B1044" s="13"/>
      <c r="C1044" s="20"/>
      <c r="D1044" s="19"/>
      <c r="E1044" s="21"/>
      <c r="F1044" s="41"/>
      <c r="G1044" s="41"/>
    </row>
    <row r="1045" spans="1:7" x14ac:dyDescent="0.25">
      <c r="A1045" s="19"/>
      <c r="B1045" s="13"/>
      <c r="C1045" s="20"/>
      <c r="D1045" s="19"/>
      <c r="E1045" s="21"/>
      <c r="F1045" s="41"/>
      <c r="G1045" s="41"/>
    </row>
    <row r="1046" spans="1:7" x14ac:dyDescent="0.25">
      <c r="A1046" s="19">
        <f>'[10]Ծավ Նախ '!A21</f>
        <v>3</v>
      </c>
      <c r="B1046" s="13" t="str">
        <f>'[10]Ծավ Նախ '!B21</f>
        <v>Ժ6-16 Գ.մ.=1.05</v>
      </c>
      <c r="C1046" s="20" t="str">
        <f>'[10]Ծավ Նախ '!C21</f>
        <v>Հենասյուների հիմքերի կառուցում B12.5 դասի բետոնով Строительство фундаментов из бетона класса В12.5</v>
      </c>
      <c r="D1046" s="19" t="str">
        <f>'[10]Ծավ Նախ '!D21</f>
        <v xml:space="preserve">մ3 м3 </v>
      </c>
      <c r="E1046" s="21">
        <f>'[10]Ծավ Նախ '!E21</f>
        <v>2.6846999999999994</v>
      </c>
      <c r="F1046" s="41">
        <f>'[10]Ծավ Նախ '!F21</f>
        <v>43.557666206740642</v>
      </c>
      <c r="G1046" s="41">
        <f>'[10]Ծավ Նախ '!G21</f>
        <v>116.93926646523657</v>
      </c>
    </row>
    <row r="1047" spans="1:7" x14ac:dyDescent="0.25">
      <c r="A1047" s="19"/>
      <c r="B1047" s="13"/>
      <c r="C1047" s="20"/>
      <c r="D1047" s="19"/>
      <c r="E1047" s="21"/>
      <c r="F1047" s="41"/>
      <c r="G1047" s="41"/>
    </row>
    <row r="1048" spans="1:7" x14ac:dyDescent="0.25">
      <c r="A1048" s="19"/>
      <c r="B1048" s="13"/>
      <c r="C1048" s="20"/>
      <c r="D1048" s="19"/>
      <c r="E1048" s="21"/>
      <c r="F1048" s="41"/>
      <c r="G1048" s="41"/>
    </row>
    <row r="1049" spans="1:7" x14ac:dyDescent="0.25">
      <c r="A1049" s="19"/>
      <c r="B1049" s="13"/>
      <c r="C1049" s="20"/>
      <c r="D1049" s="19"/>
      <c r="E1049" s="21"/>
      <c r="F1049" s="41"/>
      <c r="G1049" s="41"/>
    </row>
    <row r="1050" spans="1:7" x14ac:dyDescent="0.25">
      <c r="A1050" s="19">
        <f>'[10]Ծավ Նախ '!A25</f>
        <v>4</v>
      </c>
      <c r="B1050" s="13" t="str">
        <f>'[10]Ծավ Նախ '!B25</f>
        <v>Ժ1-1606 Գ.մ.=1.05</v>
      </c>
      <c r="C1050" s="20" t="str">
        <f>'[10]Ծավ Նախ '!C25</f>
        <v>Հողային աշխատանքների կատարում թափոնակույտում, ավտոտրանսպարտով տեղափոխման ժամանակ 5-րդ կարգ գրունտ 
Проведение земляных работ на полигоне, при перевозке автотранспортом на грунт 5 класса</v>
      </c>
      <c r="D1050" s="19" t="str">
        <f>'[10]Ծավ Նախ '!D25</f>
        <v xml:space="preserve">մ3м3 </v>
      </c>
      <c r="E1050" s="21">
        <f>'[10]Ծավ Նախ '!E25</f>
        <v>2.9531700000000001</v>
      </c>
      <c r="F1050" s="41">
        <f>'[10]Ծավ Նախ '!F25</f>
        <v>0.14972197449001565</v>
      </c>
      <c r="G1050" s="41">
        <f>'[10]Ծավ Նախ '!G25</f>
        <v>0.44215444340467952</v>
      </c>
    </row>
    <row r="1051" spans="1:7" x14ac:dyDescent="0.25">
      <c r="A1051" s="19"/>
      <c r="B1051" s="13"/>
      <c r="C1051" s="20"/>
      <c r="D1051" s="19"/>
      <c r="E1051" s="21"/>
      <c r="F1051" s="41"/>
      <c r="G1051" s="41"/>
    </row>
    <row r="1052" spans="1:7" x14ac:dyDescent="0.25">
      <c r="A1052" s="19"/>
      <c r="B1052" s="13"/>
      <c r="C1052" s="20"/>
      <c r="D1052" s="19"/>
      <c r="E1052" s="21"/>
      <c r="F1052" s="41"/>
      <c r="G1052" s="41"/>
    </row>
    <row r="1053" spans="1:7" x14ac:dyDescent="0.25">
      <c r="A1053" s="19"/>
      <c r="B1053" s="13"/>
      <c r="C1053" s="20"/>
      <c r="D1053" s="19"/>
      <c r="E1053" s="21"/>
      <c r="F1053" s="41"/>
      <c r="G1053" s="41"/>
    </row>
    <row r="1054" spans="1:7" x14ac:dyDescent="0.25">
      <c r="A1054" s="19">
        <f>'[10]Ծավ Նախ '!A29</f>
        <v>5</v>
      </c>
      <c r="B1054" s="13" t="str">
        <f>'[10]Ծավ Նախ '!B29</f>
        <v>ԳԺ311-29-3 Գ.մ.=1.05</v>
      </c>
      <c r="C1054" s="20" t="str">
        <f>'[10]Ծավ Նախ '!C29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1054" s="19" t="str">
        <f>'[10]Ծավ Նախ '!D29</f>
        <v>տ т</v>
      </c>
      <c r="E1054" s="21">
        <f>'[10]Ծավ Նախ '!E29</f>
        <v>5.9063400000000001</v>
      </c>
      <c r="F1054" s="41">
        <f>'[10]Ծավ Նախ '!F29</f>
        <v>0.76999872594865193</v>
      </c>
      <c r="G1054" s="41">
        <f>'[10]Ծավ Նախ '!G29</f>
        <v>4.5478742750195611</v>
      </c>
    </row>
    <row r="1055" spans="1:7" x14ac:dyDescent="0.25">
      <c r="A1055" s="19"/>
      <c r="B1055" s="13"/>
      <c r="C1055" s="20"/>
      <c r="D1055" s="19"/>
      <c r="E1055" s="21"/>
      <c r="F1055" s="41"/>
      <c r="G1055" s="41"/>
    </row>
    <row r="1056" spans="1:7" x14ac:dyDescent="0.25">
      <c r="A1056" s="19"/>
      <c r="B1056" s="13"/>
      <c r="C1056" s="20"/>
      <c r="D1056" s="19"/>
      <c r="E1056" s="21"/>
      <c r="F1056" s="41"/>
      <c r="G1056" s="41"/>
    </row>
    <row r="1057" spans="1:7" x14ac:dyDescent="0.25">
      <c r="A1057" s="19"/>
      <c r="B1057" s="13"/>
      <c r="C1057" s="20"/>
      <c r="D1057" s="19"/>
      <c r="E1057" s="21"/>
      <c r="F1057" s="41"/>
      <c r="G1057" s="41"/>
    </row>
    <row r="1058" spans="1:7" x14ac:dyDescent="0.25">
      <c r="A1058" s="19">
        <f>'[10]Ծավ Նախ '!A33</f>
        <v>6</v>
      </c>
      <c r="B1058" s="13" t="str">
        <f>'[10]Ծավ Նախ '!B33</f>
        <v>ԳԺ310-4-1 Գ.մ.=1.05</v>
      </c>
      <c r="C1058" s="20" t="str">
        <f>'[10]Ծավ Նախ '!C33</f>
        <v>Շին. աղբի տեղափոխում մինչև 5կմ 
Шин. вывоз мусора до 5 км</v>
      </c>
      <c r="D1058" s="19" t="str">
        <f>'[10]Ծավ Նախ '!D33</f>
        <v>տ т</v>
      </c>
      <c r="E1058" s="21">
        <f>'[10]Ծավ Նախ '!E33</f>
        <v>5.9063400000000001</v>
      </c>
      <c r="F1058" s="41">
        <f>'[10]Ծավ Նախ '!F33</f>
        <v>2.1388853498573663</v>
      </c>
      <c r="G1058" s="41">
        <f>'[10]Ծավ Նախ '!G33</f>
        <v>12.632984097276557</v>
      </c>
    </row>
    <row r="1059" spans="1:7" x14ac:dyDescent="0.25">
      <c r="A1059" s="19"/>
      <c r="B1059" s="13"/>
      <c r="C1059" s="20"/>
      <c r="D1059" s="19"/>
      <c r="E1059" s="21"/>
      <c r="F1059" s="41"/>
      <c r="G1059" s="41"/>
    </row>
    <row r="1060" spans="1:7" x14ac:dyDescent="0.25">
      <c r="A1060" s="19"/>
      <c r="B1060" s="13"/>
      <c r="C1060" s="20"/>
      <c r="D1060" s="19"/>
      <c r="E1060" s="21"/>
      <c r="F1060" s="41"/>
      <c r="G1060" s="41"/>
    </row>
    <row r="1061" spans="1:7" ht="0.75" customHeight="1" x14ac:dyDescent="0.25">
      <c r="A1061" s="19"/>
      <c r="B1061" s="13"/>
      <c r="C1061" s="20"/>
      <c r="D1061" s="19"/>
      <c r="E1061" s="21"/>
      <c r="F1061" s="41"/>
      <c r="G1061" s="41"/>
    </row>
    <row r="1062" spans="1:7" x14ac:dyDescent="0.25">
      <c r="A1062" s="19">
        <f>'[10]Ծավ Նախ '!A37</f>
        <v>7</v>
      </c>
      <c r="B1062" s="13" t="str">
        <f>'[10]Ծավ Նախ '!B37</f>
        <v>Ժ9-148 կիրառ․ Գ.մ.=1.05</v>
      </c>
      <c r="C1062" s="20" t="str">
        <f>'[10]Ծավ Նախ '!C37</f>
        <v>Մետաղական հենասյուների տեղադրում Ф108*4մմ, L=7.0մ 
Установка металлических столбов Ф108*4 мм, L=7.0 м</v>
      </c>
      <c r="D1062" s="19" t="str">
        <f>'[10]Ծավ Նախ '!D37</f>
        <v>տ</v>
      </c>
      <c r="E1062" s="21">
        <f>'[10]Ծավ Նախ '!E37</f>
        <v>2.7291599999999998</v>
      </c>
      <c r="F1062" s="41">
        <f>'[10]Ծավ Նախ '!F37</f>
        <v>179.88015430048097</v>
      </c>
      <c r="G1062" s="41">
        <f>'[10]Ծավ Նախ '!G37</f>
        <v>490.92172191070063</v>
      </c>
    </row>
    <row r="1063" spans="1:7" x14ac:dyDescent="0.25">
      <c r="A1063" s="19"/>
      <c r="B1063" s="13"/>
      <c r="C1063" s="20"/>
      <c r="D1063" s="19"/>
      <c r="E1063" s="21"/>
      <c r="F1063" s="41"/>
      <c r="G1063" s="41"/>
    </row>
    <row r="1064" spans="1:7" x14ac:dyDescent="0.25">
      <c r="A1064" s="19"/>
      <c r="B1064" s="13"/>
      <c r="C1064" s="20"/>
      <c r="D1064" s="19"/>
      <c r="E1064" s="21"/>
      <c r="F1064" s="41"/>
      <c r="G1064" s="41"/>
    </row>
    <row r="1065" spans="1:7" ht="7.5" customHeight="1" x14ac:dyDescent="0.25">
      <c r="A1065" s="19"/>
      <c r="B1065" s="13"/>
      <c r="C1065" s="20"/>
      <c r="D1065" s="19"/>
      <c r="E1065" s="21"/>
      <c r="F1065" s="41"/>
      <c r="G1065" s="41"/>
    </row>
    <row r="1066" spans="1:7" x14ac:dyDescent="0.25">
      <c r="A1066" s="19">
        <f>'[10]Ծավ Նախ '!A41</f>
        <v>8</v>
      </c>
      <c r="B1066" s="13" t="str">
        <f>'[10]Ծավ Նախ '!B41</f>
        <v>ինֆ տեղ</v>
      </c>
      <c r="C1066" s="20" t="str">
        <f>'[10]Ծավ Նախ '!C41</f>
        <v>Մետաղական խողովակ Ф108*4մմ
Труба металлическая Ф108*4 мм</v>
      </c>
      <c r="D1066" s="19" t="str">
        <f>'[10]Ծավ Նախ '!D41</f>
        <v>գմ л.м</v>
      </c>
      <c r="E1066" s="21">
        <f>'[10]Ծավ Նախ '!E41</f>
        <v>266</v>
      </c>
      <c r="F1066" s="41">
        <f>'[10]Ծավ Նախ '!F41</f>
        <v>5.2207558922816659</v>
      </c>
      <c r="G1066" s="41">
        <f>'[10]Ծավ Նախ '!G41</f>
        <v>1388.7210673469231</v>
      </c>
    </row>
    <row r="1067" spans="1:7" x14ac:dyDescent="0.25">
      <c r="A1067" s="19"/>
      <c r="B1067" s="13"/>
      <c r="C1067" s="20"/>
      <c r="D1067" s="19"/>
      <c r="E1067" s="21"/>
      <c r="F1067" s="41"/>
      <c r="G1067" s="41"/>
    </row>
    <row r="1068" spans="1:7" ht="8.25" customHeight="1" x14ac:dyDescent="0.25">
      <c r="A1068" s="19"/>
      <c r="B1068" s="13"/>
      <c r="C1068" s="20"/>
      <c r="D1068" s="19"/>
      <c r="E1068" s="21"/>
      <c r="F1068" s="41"/>
      <c r="G1068" s="41"/>
    </row>
    <row r="1069" spans="1:7" hidden="1" x14ac:dyDescent="0.25">
      <c r="A1069" s="19"/>
      <c r="B1069" s="13"/>
      <c r="C1069" s="20"/>
      <c r="D1069" s="19"/>
      <c r="E1069" s="21"/>
      <c r="F1069" s="41"/>
      <c r="G1069" s="41"/>
    </row>
    <row r="1070" spans="1:7" x14ac:dyDescent="0.25">
      <c r="A1070" s="19">
        <f>'[10]Ծավ Նախ '!A45</f>
        <v>9</v>
      </c>
      <c r="B1070" s="13" t="str">
        <f>'[10]Ծավ Նախ '!B45</f>
        <v>ինֆ տեղ</v>
      </c>
      <c r="C1070" s="20" t="str">
        <f>'[10]Ծավ Նախ '!C45</f>
        <v>Ամրան Ф16մմ, AIII հենասյան խարսխման համար /0.25*3հատ/  Арматура Ф16 мм, для анкеровки опоры AIII /0,25*3шт/</v>
      </c>
      <c r="D1070" s="19" t="str">
        <f>'[10]Ծավ Նախ '!D45</f>
        <v>տ т</v>
      </c>
      <c r="E1070" s="21">
        <f>'[10]Ծավ Նախ '!E45</f>
        <v>4.5030000000000001E-2</v>
      </c>
      <c r="F1070" s="41">
        <f>'[10]Ծավ Նախ '!F45</f>
        <v>436.89692709206213</v>
      </c>
      <c r="G1070" s="41">
        <f>'[10]Ծավ Նախ '!G45</f>
        <v>19.673468626955557</v>
      </c>
    </row>
    <row r="1071" spans="1:7" x14ac:dyDescent="0.25">
      <c r="A1071" s="19"/>
      <c r="B1071" s="13"/>
      <c r="C1071" s="20"/>
      <c r="D1071" s="19"/>
      <c r="E1071" s="21"/>
      <c r="F1071" s="41"/>
      <c r="G1071" s="41"/>
    </row>
    <row r="1072" spans="1:7" x14ac:dyDescent="0.25">
      <c r="A1072" s="19"/>
      <c r="B1072" s="13"/>
      <c r="C1072" s="20"/>
      <c r="D1072" s="19"/>
      <c r="E1072" s="21"/>
      <c r="F1072" s="41"/>
      <c r="G1072" s="41"/>
    </row>
    <row r="1073" spans="1:7" x14ac:dyDescent="0.25">
      <c r="A1073" s="19"/>
      <c r="B1073" s="13"/>
      <c r="C1073" s="20"/>
      <c r="D1073" s="19"/>
      <c r="E1073" s="21"/>
      <c r="F1073" s="41"/>
      <c r="G1073" s="41"/>
    </row>
    <row r="1074" spans="1:7" x14ac:dyDescent="0.25">
      <c r="A1074" s="19">
        <f>'[10]Ծավ Նախ '!A49</f>
        <v>10</v>
      </c>
      <c r="B1074" s="13" t="str">
        <f>'[10]Ծավ Նախ '!B49</f>
        <v>Ս8-471-1 Գ.մ.=1.05</v>
      </c>
      <c r="C1074" s="20" t="str">
        <f>'[10]Ծավ Նախ '!C49</f>
        <v>Հողանցման անկյունակի տեղադրում Установка заземляющего уголка</v>
      </c>
      <c r="D1074" s="19" t="str">
        <f>'[10]Ծավ Նախ '!D49</f>
        <v>հատ шт</v>
      </c>
      <c r="E1074" s="21">
        <f>'[10]Ծավ Նախ '!E49</f>
        <v>38</v>
      </c>
      <c r="F1074" s="41">
        <f>'[10]Ծավ Նախ '!F49</f>
        <v>1.830701751817295</v>
      </c>
      <c r="G1074" s="41">
        <f>'[10]Ծավ Նախ '!G49</f>
        <v>69.566666569057205</v>
      </c>
    </row>
    <row r="1075" spans="1:7" x14ac:dyDescent="0.25">
      <c r="A1075" s="19"/>
      <c r="B1075" s="13"/>
      <c r="C1075" s="20"/>
      <c r="D1075" s="19"/>
      <c r="E1075" s="21"/>
      <c r="F1075" s="41"/>
      <c r="G1075" s="41"/>
    </row>
    <row r="1076" spans="1:7" x14ac:dyDescent="0.25">
      <c r="A1076" s="19"/>
      <c r="B1076" s="13"/>
      <c r="C1076" s="20"/>
      <c r="D1076" s="19"/>
      <c r="E1076" s="21"/>
      <c r="F1076" s="41"/>
      <c r="G1076" s="41"/>
    </row>
    <row r="1077" spans="1:7" ht="2.25" customHeight="1" x14ac:dyDescent="0.25">
      <c r="A1077" s="19"/>
      <c r="B1077" s="13"/>
      <c r="C1077" s="20"/>
      <c r="D1077" s="19"/>
      <c r="E1077" s="21"/>
      <c r="F1077" s="41"/>
      <c r="G1077" s="41"/>
    </row>
    <row r="1078" spans="1:7" x14ac:dyDescent="0.25">
      <c r="A1078" s="19">
        <f>'[10]Ծավ Նախ '!A53</f>
        <v>11</v>
      </c>
      <c r="B1078" s="13" t="str">
        <f>'[10]Ծավ Նախ '!B53</f>
        <v>ինֆ տեղ</v>
      </c>
      <c r="C1078" s="20" t="str">
        <f>'[10]Ծավ Նախ '!C53</f>
        <v>Անկյունակ 50x50x5մմ  - 1.5գմ /հողանցման համար/ 
Уголок 50х50х5 мм - 1,5 гр /для заземления/</v>
      </c>
      <c r="D1078" s="19" t="str">
        <f>'[10]Ծավ Նախ '!D53</f>
        <v>գմ л.м</v>
      </c>
      <c r="E1078" s="21">
        <f>'[10]Ծավ Նախ '!E53</f>
        <v>57</v>
      </c>
      <c r="F1078" s="41">
        <f>'[10]Ծավ Նախ '!F53</f>
        <v>1.6238646847669569</v>
      </c>
      <c r="G1078" s="41">
        <f>'[10]Ծավ Նախ '!G53</f>
        <v>92.560287031716541</v>
      </c>
    </row>
    <row r="1079" spans="1:7" x14ac:dyDescent="0.25">
      <c r="A1079" s="19"/>
      <c r="B1079" s="13"/>
      <c r="C1079" s="20"/>
      <c r="D1079" s="19"/>
      <c r="E1079" s="21"/>
      <c r="F1079" s="41"/>
      <c r="G1079" s="41"/>
    </row>
    <row r="1080" spans="1:7" x14ac:dyDescent="0.25">
      <c r="A1080" s="19"/>
      <c r="B1080" s="13"/>
      <c r="C1080" s="20"/>
      <c r="D1080" s="19"/>
      <c r="E1080" s="21"/>
      <c r="F1080" s="41"/>
      <c r="G1080" s="41"/>
    </row>
    <row r="1081" spans="1:7" ht="8.25" customHeight="1" x14ac:dyDescent="0.25">
      <c r="A1081" s="19"/>
      <c r="B1081" s="13"/>
      <c r="C1081" s="20"/>
      <c r="D1081" s="19"/>
      <c r="E1081" s="21"/>
      <c r="F1081" s="41"/>
      <c r="G1081" s="41"/>
    </row>
    <row r="1082" spans="1:7" x14ac:dyDescent="0.25">
      <c r="A1082" s="19">
        <f>'[10]Ծավ Նախ '!A57</f>
        <v>12</v>
      </c>
      <c r="B1082" s="13" t="str">
        <f>'[10]Ծավ Նախ '!B57</f>
        <v>Ս8-472-7 Գ.մ.=1.05</v>
      </c>
      <c r="C1082" s="20" t="str">
        <f>'[10]Ծավ Նախ '!C57</f>
        <v>Հողանցման հաղորդիչի մոնտաժում Монтаж заземляющего проводника</v>
      </c>
      <c r="D1082" s="19" t="str">
        <f>'[10]Ծավ Նախ '!D57</f>
        <v>գմ л.м</v>
      </c>
      <c r="E1082" s="21">
        <f>'[10]Ծավ Նախ '!E57</f>
        <v>19</v>
      </c>
      <c r="F1082" s="41">
        <f>'[10]Ծավ Նախ '!F57</f>
        <v>0.52306192820398112</v>
      </c>
      <c r="G1082" s="41">
        <f>'[10]Ծավ Նախ '!G57</f>
        <v>9.9381766358756405</v>
      </c>
    </row>
    <row r="1083" spans="1:7" x14ac:dyDescent="0.25">
      <c r="A1083" s="19"/>
      <c r="B1083" s="13"/>
      <c r="C1083" s="20"/>
      <c r="D1083" s="19"/>
      <c r="E1083" s="21"/>
      <c r="F1083" s="41"/>
      <c r="G1083" s="41"/>
    </row>
    <row r="1084" spans="1:7" x14ac:dyDescent="0.25">
      <c r="A1084" s="19"/>
      <c r="B1084" s="13"/>
      <c r="C1084" s="20"/>
      <c r="D1084" s="19"/>
      <c r="E1084" s="21"/>
      <c r="F1084" s="41"/>
      <c r="G1084" s="41"/>
    </row>
    <row r="1085" spans="1:7" ht="4.5" customHeight="1" x14ac:dyDescent="0.25">
      <c r="A1085" s="19"/>
      <c r="B1085" s="13"/>
      <c r="C1085" s="20"/>
      <c r="D1085" s="19"/>
      <c r="E1085" s="21"/>
      <c r="F1085" s="41"/>
      <c r="G1085" s="41"/>
    </row>
    <row r="1086" spans="1:7" x14ac:dyDescent="0.25">
      <c r="A1086" s="19">
        <f>'[10]Ծավ Նախ '!A61</f>
        <v>13</v>
      </c>
      <c r="B1086" s="13" t="str">
        <f>'[10]Ծավ Նախ '!B61</f>
        <v>ինֆ տեղ</v>
      </c>
      <c r="C1086" s="20" t="str">
        <f>'[10]Ծավ Նախ '!C61</f>
        <v>Շերտապողպատ 40x3մմ - 0.5գմ /հողանցման համար/ Стальной лист 40х3 мм - 0,5 г /для заземления/</v>
      </c>
      <c r="D1086" s="19" t="str">
        <f>'[10]Ծավ Նախ '!D61</f>
        <v>գմ л.м</v>
      </c>
      <c r="E1086" s="21">
        <f>'[10]Ծավ Նախ '!E61</f>
        <v>19</v>
      </c>
      <c r="F1086" s="41">
        <f>'[10]Ծավ Նախ '!F61</f>
        <v>0.49489209440516774</v>
      </c>
      <c r="G1086" s="41">
        <f>'[10]Ծավ Նախ '!G61</f>
        <v>9.4029497936981876</v>
      </c>
    </row>
    <row r="1087" spans="1:7" x14ac:dyDescent="0.25">
      <c r="A1087" s="19"/>
      <c r="B1087" s="13"/>
      <c r="C1087" s="20"/>
      <c r="D1087" s="19"/>
      <c r="E1087" s="21"/>
      <c r="F1087" s="41"/>
      <c r="G1087" s="41"/>
    </row>
    <row r="1088" spans="1:7" x14ac:dyDescent="0.25">
      <c r="A1088" s="19"/>
      <c r="B1088" s="13"/>
      <c r="C1088" s="20"/>
      <c r="D1088" s="19"/>
      <c r="E1088" s="21"/>
      <c r="F1088" s="41"/>
      <c r="G1088" s="41"/>
    </row>
    <row r="1089" spans="1:7" x14ac:dyDescent="0.25">
      <c r="A1089" s="19"/>
      <c r="B1089" s="13"/>
      <c r="C1089" s="20"/>
      <c r="D1089" s="19"/>
      <c r="E1089" s="21"/>
      <c r="F1089" s="41"/>
      <c r="G1089" s="41"/>
    </row>
    <row r="1090" spans="1:7" x14ac:dyDescent="0.25">
      <c r="A1090" s="19">
        <f>'[10]Ծավ Նախ '!A65</f>
        <v>14</v>
      </c>
      <c r="B1090" s="13" t="str">
        <f>'[10]Ծավ Նախ '!B65</f>
        <v>Ժ8-363-1 Գ.մ.=1.05</v>
      </c>
      <c r="C1090" s="20" t="str">
        <f>'[10]Ծավ Նախ '!C65</f>
        <v>Մետաղական պահունակների տեղադրում նոր հենասյուների վրա Ф42*3մմ, L=2.0մ 
Установка металлических контейнеров на новый столбы Ф42*3 мм, L=2.0 м</v>
      </c>
      <c r="D1090" s="19" t="str">
        <f>'[10]Ծավ Նախ '!D65</f>
        <v>հատ шт</v>
      </c>
      <c r="E1090" s="21">
        <f>'[10]Ծավ Նախ '!E65</f>
        <v>38</v>
      </c>
      <c r="F1090" s="41">
        <f>'[10]Ծավ Նախ '!F65</f>
        <v>19.371361248244376</v>
      </c>
      <c r="G1090" s="41">
        <f>'[10]Ծավ Նախ '!G65</f>
        <v>736.11172743328632</v>
      </c>
    </row>
    <row r="1091" spans="1:7" x14ac:dyDescent="0.25">
      <c r="A1091" s="19"/>
      <c r="B1091" s="13"/>
      <c r="C1091" s="20"/>
      <c r="D1091" s="19"/>
      <c r="E1091" s="21"/>
      <c r="F1091" s="41"/>
      <c r="G1091" s="41"/>
    </row>
    <row r="1092" spans="1:7" x14ac:dyDescent="0.25">
      <c r="A1092" s="19"/>
      <c r="B1092" s="13"/>
      <c r="C1092" s="20"/>
      <c r="D1092" s="19"/>
      <c r="E1092" s="21"/>
      <c r="F1092" s="41"/>
      <c r="G1092" s="41"/>
    </row>
    <row r="1093" spans="1:7" x14ac:dyDescent="0.25">
      <c r="A1093" s="19"/>
      <c r="B1093" s="13"/>
      <c r="C1093" s="20"/>
      <c r="D1093" s="19"/>
      <c r="E1093" s="21"/>
      <c r="F1093" s="41"/>
      <c r="G1093" s="41"/>
    </row>
    <row r="1094" spans="1:7" x14ac:dyDescent="0.25">
      <c r="A1094" s="19">
        <f>'[10]Ծավ Նախ '!A69</f>
        <v>15</v>
      </c>
      <c r="B1094" s="13" t="str">
        <f>'[10]Ծավ Նախ '!B69</f>
        <v>ինֆ տեղ</v>
      </c>
      <c r="C1094" s="20" t="str">
        <f>'[10]Ծավ Նախ '!C69</f>
        <v>Մետաղական պահունակ՝ նոր տեղադրվող հենասյուների վրա Ф42*3մմ, 
Металлический контейнер на новой опореФ42*3 мм</v>
      </c>
      <c r="D1094" s="19" t="str">
        <f>'[10]Ծավ Նախ '!D69</f>
        <v>հատ шт</v>
      </c>
      <c r="E1094" s="21">
        <f>'[10]Ծավ Նախ '!E69</f>
        <v>38</v>
      </c>
      <c r="F1094" s="41">
        <f>'[10]Ծավ Նախ '!F69</f>
        <v>4.5622864952976405</v>
      </c>
      <c r="G1094" s="41">
        <f>'[10]Ծավ Նախ '!G69</f>
        <v>173.36688682131035</v>
      </c>
    </row>
    <row r="1095" spans="1:7" x14ac:dyDescent="0.25">
      <c r="A1095" s="19"/>
      <c r="B1095" s="13"/>
      <c r="C1095" s="20"/>
      <c r="D1095" s="19"/>
      <c r="E1095" s="21"/>
      <c r="F1095" s="41"/>
      <c r="G1095" s="41"/>
    </row>
    <row r="1096" spans="1:7" x14ac:dyDescent="0.25">
      <c r="A1096" s="19"/>
      <c r="B1096" s="13"/>
      <c r="C1096" s="20"/>
      <c r="D1096" s="19"/>
      <c r="E1096" s="21"/>
      <c r="F1096" s="41"/>
      <c r="G1096" s="41"/>
    </row>
    <row r="1097" spans="1:7" x14ac:dyDescent="0.25">
      <c r="A1097" s="19"/>
      <c r="B1097" s="13"/>
      <c r="C1097" s="20"/>
      <c r="D1097" s="19"/>
      <c r="E1097" s="21"/>
      <c r="F1097" s="41"/>
      <c r="G1097" s="41"/>
    </row>
    <row r="1098" spans="1:7" x14ac:dyDescent="0.25">
      <c r="A1098" s="19">
        <f>'[10]Ծավ Նախ '!A73</f>
        <v>16</v>
      </c>
      <c r="B1098" s="19" t="str">
        <f>'[10]Ծավ Նախ '!B73</f>
        <v>U8-364-1</v>
      </c>
      <c r="C1098" s="20" t="str">
        <f>'[10]Ծավ Նախ '!C73</f>
        <v>Խարսխային հենարանների վրա  СИП հաղորդալարի մոնտաժային  նյութեր 
Материалы для монтажа кабеля СИП на анкерных опорах</v>
      </c>
      <c r="D1098" s="19" t="str">
        <f>'[10]Ծավ Նախ '!D73</f>
        <v>հատ шт</v>
      </c>
      <c r="E1098" s="19">
        <f>'[10]Ծավ Նախ '!E73</f>
        <v>15</v>
      </c>
      <c r="F1098" s="41">
        <f>'[10]Ծավ Նախ '!F73</f>
        <v>11.463801231652566</v>
      </c>
      <c r="G1098" s="41">
        <f>'[10]Ծավ Նախ '!G73</f>
        <v>171.9570184747885</v>
      </c>
    </row>
    <row r="1099" spans="1:7" x14ac:dyDescent="0.25">
      <c r="A1099" s="19"/>
      <c r="B1099" s="19"/>
      <c r="C1099" s="20"/>
      <c r="D1099" s="19"/>
      <c r="E1099" s="19"/>
      <c r="F1099" s="41"/>
      <c r="G1099" s="41"/>
    </row>
    <row r="1100" spans="1:7" x14ac:dyDescent="0.25">
      <c r="A1100" s="19"/>
      <c r="B1100" s="19"/>
      <c r="C1100" s="20"/>
      <c r="D1100" s="19"/>
      <c r="E1100" s="19"/>
      <c r="F1100" s="41"/>
      <c r="G1100" s="41"/>
    </row>
    <row r="1101" spans="1:7" x14ac:dyDescent="0.25">
      <c r="A1101" s="19"/>
      <c r="B1101" s="19"/>
      <c r="C1101" s="20"/>
      <c r="D1101" s="19"/>
      <c r="E1101" s="19"/>
      <c r="F1101" s="41"/>
      <c r="G1101" s="41"/>
    </row>
    <row r="1102" spans="1:7" x14ac:dyDescent="0.25">
      <c r="A1102" s="19"/>
      <c r="B1102" s="19"/>
      <c r="C1102" s="20"/>
      <c r="D1102" s="19"/>
      <c r="E1102" s="19"/>
      <c r="F1102" s="41"/>
      <c r="G1102" s="41"/>
    </row>
    <row r="1103" spans="1:7" x14ac:dyDescent="0.25">
      <c r="A1103" s="19">
        <f>'[10]Ծավ Նախ '!A78</f>
        <v>17</v>
      </c>
      <c r="B1103" s="19" t="str">
        <f>'[10]Ծավ Նախ '!B78</f>
        <v>U8-364-1</v>
      </c>
      <c r="C1103" s="20" t="str">
        <f>'[10]Ծավ Նախ '!C78</f>
        <v>Միջանկյալ հենարանների վրա СИП հաղորդալարի մոնտաժային  նյութեր 
Материалы для монтажа кабеля СИП на промежуточных опорах</v>
      </c>
      <c r="D1103" s="19" t="str">
        <f>'[10]Ծավ Նախ '!D78</f>
        <v>հատ шт</v>
      </c>
      <c r="E1103" s="25">
        <f>'[10]Ծավ Նախ '!E78</f>
        <v>23</v>
      </c>
      <c r="F1103" s="21">
        <f>'[10]Ծավ Նախ '!F78</f>
        <v>7.7366451456636476</v>
      </c>
      <c r="G1103" s="21">
        <f>'[10]Ծավ Նախ '!G78</f>
        <v>177.94283835026388</v>
      </c>
    </row>
    <row r="1104" spans="1:7" x14ac:dyDescent="0.25">
      <c r="A1104" s="19"/>
      <c r="B1104" s="19"/>
      <c r="C1104" s="20"/>
      <c r="D1104" s="19"/>
      <c r="E1104" s="19"/>
      <c r="F1104" s="21"/>
      <c r="G1104" s="21"/>
    </row>
    <row r="1105" spans="1:7" x14ac:dyDescent="0.25">
      <c r="A1105" s="19"/>
      <c r="B1105" s="19"/>
      <c r="C1105" s="20"/>
      <c r="D1105" s="19"/>
      <c r="E1105" s="19"/>
      <c r="F1105" s="21"/>
      <c r="G1105" s="21"/>
    </row>
    <row r="1106" spans="1:7" x14ac:dyDescent="0.25">
      <c r="A1106" s="19"/>
      <c r="B1106" s="19"/>
      <c r="C1106" s="20"/>
      <c r="D1106" s="19"/>
      <c r="E1106" s="19"/>
      <c r="F1106" s="21"/>
      <c r="G1106" s="21"/>
    </row>
    <row r="1107" spans="1:7" x14ac:dyDescent="0.25">
      <c r="A1107" s="19"/>
      <c r="B1107" s="19"/>
      <c r="C1107" s="20"/>
      <c r="D1107" s="19"/>
      <c r="E1107" s="19"/>
      <c r="F1107" s="21"/>
      <c r="G1107" s="21"/>
    </row>
    <row r="1108" spans="1:7" x14ac:dyDescent="0.25">
      <c r="A1108" s="19">
        <f>'[10]Ծավ Նախ '!A83</f>
        <v>18</v>
      </c>
      <c r="B1108" s="19" t="str">
        <f>'[10]Ծավ Նախ '!B83</f>
        <v>Ժ15-614 Գ.մ.=1.05</v>
      </c>
      <c r="C1108" s="20" t="str">
        <f>'[10]Ծավ Նախ '!C83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1108" s="19" t="str">
        <f>'[10]Ծավ Նախ '!D83</f>
        <v>մ2 м2</v>
      </c>
      <c r="E1108" s="21">
        <f>'[10]Ծավ Նախ '!E83</f>
        <v>90.20592000000002</v>
      </c>
      <c r="F1108" s="41">
        <f>'[10]Ծավ Նախ '!F83</f>
        <v>1.7383377741267478</v>
      </c>
      <c r="G1108" s="37">
        <f>'[10]Ծավ Նախ '!G83</f>
        <v>156.80835818585552</v>
      </c>
    </row>
    <row r="1109" spans="1:7" x14ac:dyDescent="0.25">
      <c r="A1109" s="19"/>
      <c r="B1109" s="19"/>
      <c r="C1109" s="20"/>
      <c r="D1109" s="19"/>
      <c r="E1109" s="21"/>
      <c r="F1109" s="41"/>
      <c r="G1109" s="37"/>
    </row>
    <row r="1110" spans="1:7" x14ac:dyDescent="0.25">
      <c r="A1110" s="19"/>
      <c r="B1110" s="19"/>
      <c r="C1110" s="20"/>
      <c r="D1110" s="19"/>
      <c r="E1110" s="21"/>
      <c r="F1110" s="41"/>
      <c r="G1110" s="37"/>
    </row>
    <row r="1111" spans="1:7" x14ac:dyDescent="0.25">
      <c r="A1111" s="19"/>
      <c r="B1111" s="19"/>
      <c r="C1111" s="20"/>
      <c r="D1111" s="19"/>
      <c r="E1111" s="21"/>
      <c r="F1111" s="41"/>
      <c r="G1111" s="37"/>
    </row>
    <row r="1112" spans="1:7" x14ac:dyDescent="0.25">
      <c r="A1112" s="19">
        <f>'[10]Ծավ Նախ '!A87</f>
        <v>19</v>
      </c>
      <c r="B1112" s="19" t="str">
        <f>'[10]Ծավ Նախ '!B87</f>
        <v>Ժ15-614 Գ.մ.=1.05</v>
      </c>
      <c r="C1112" s="20" t="str">
        <f>'[10]Ծավ Նախ '!C87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1112" s="19" t="str">
        <f>'[10]Ծավ Նախ '!D87</f>
        <v>մ2 м2</v>
      </c>
      <c r="E1112" s="21">
        <f>'[10]Ծավ Նախ '!E87</f>
        <v>10.022880000000002</v>
      </c>
      <c r="F1112" s="41">
        <f>'[10]Ծավ Նախ '!F87</f>
        <v>1.726787793237518</v>
      </c>
      <c r="G1112" s="37">
        <f>'[10]Ծավ Նախ '!G87</f>
        <v>17.307386837084458</v>
      </c>
    </row>
    <row r="1113" spans="1:7" x14ac:dyDescent="0.25">
      <c r="A1113" s="19"/>
      <c r="B1113" s="19"/>
      <c r="C1113" s="20"/>
      <c r="D1113" s="19"/>
      <c r="E1113" s="21"/>
      <c r="F1113" s="41"/>
      <c r="G1113" s="37"/>
    </row>
    <row r="1114" spans="1:7" x14ac:dyDescent="0.25">
      <c r="A1114" s="19"/>
      <c r="B1114" s="19"/>
      <c r="C1114" s="20"/>
      <c r="D1114" s="19"/>
      <c r="E1114" s="21"/>
      <c r="F1114" s="41"/>
      <c r="G1114" s="37"/>
    </row>
    <row r="1115" spans="1:7" x14ac:dyDescent="0.25">
      <c r="A1115" s="19"/>
      <c r="B1115" s="19"/>
      <c r="C1115" s="20"/>
      <c r="D1115" s="19"/>
      <c r="E1115" s="21"/>
      <c r="F1115" s="41"/>
      <c r="G1115" s="37"/>
    </row>
    <row r="1116" spans="1:7" x14ac:dyDescent="0.25">
      <c r="A1116" s="17" t="s">
        <v>10</v>
      </c>
      <c r="B1116" s="18"/>
      <c r="C1116" s="18"/>
      <c r="D1116" s="18"/>
      <c r="E1116" s="18"/>
      <c r="F1116" s="18"/>
      <c r="G1116" s="32"/>
    </row>
    <row r="1117" spans="1:7" x14ac:dyDescent="0.25">
      <c r="A1117" s="33">
        <f>'[10]Ծավ Նախ '!A92</f>
        <v>1</v>
      </c>
      <c r="B1117" s="34" t="str">
        <f>'[10]Ծավ Նախ '!B92</f>
        <v>Ս8-150-4
Գ.ա.=1.04 Գ.մ.=1.05
կիրառ.</v>
      </c>
      <c r="C1117" s="35" t="str">
        <f>'[10]Ծավ Նախ '!C92</f>
        <v>Ալյումինե, СИП 4 2x25մմ2 կտրվածքով հաղորդալարի մոնտաժում օդով /2% ավելացումով/
Алюминий, СИП 4 2x25 мм2 провода монтаж по воздуху /с увеличением 2%/</v>
      </c>
      <c r="D1117" s="33" t="str">
        <f>'[10]Ծավ Նախ '!D92</f>
        <v>գմ лм</v>
      </c>
      <c r="E1117" s="36">
        <f>'[10]Ծավ Նախ '!E92</f>
        <v>585</v>
      </c>
      <c r="F1117" s="37">
        <f>'[10]Ծավ Նախ '!F92</f>
        <v>1.1901209207113439</v>
      </c>
      <c r="G1117" s="37">
        <f>'[10]Ծավ Նախ '!G92</f>
        <v>696.22073861613615</v>
      </c>
    </row>
    <row r="1118" spans="1:7" x14ac:dyDescent="0.25">
      <c r="A1118" s="33"/>
      <c r="B1118" s="34"/>
      <c r="C1118" s="35"/>
      <c r="D1118" s="33"/>
      <c r="E1118" s="36"/>
      <c r="F1118" s="37"/>
      <c r="G1118" s="37"/>
    </row>
    <row r="1119" spans="1:7" x14ac:dyDescent="0.25">
      <c r="A1119" s="33"/>
      <c r="B1119" s="34"/>
      <c r="C1119" s="35"/>
      <c r="D1119" s="33"/>
      <c r="E1119" s="36"/>
      <c r="F1119" s="37"/>
      <c r="G1119" s="37"/>
    </row>
    <row r="1120" spans="1:7" x14ac:dyDescent="0.25">
      <c r="A1120" s="33"/>
      <c r="B1120" s="34"/>
      <c r="C1120" s="35"/>
      <c r="D1120" s="33"/>
      <c r="E1120" s="36"/>
      <c r="F1120" s="37"/>
      <c r="G1120" s="37"/>
    </row>
    <row r="1121" spans="1:7" x14ac:dyDescent="0.25">
      <c r="A1121" s="33">
        <f>'[10]Ծավ Նախ '!A96</f>
        <v>2</v>
      </c>
      <c r="B1121" s="34" t="str">
        <f>'[10]Ծավ Նախ '!B96</f>
        <v>Ս8-150-4
Գ.ա.=1.04 Գ.մ.=1.05
կիրառ.</v>
      </c>
      <c r="C1121" s="35" t="str">
        <f>'[10]Ծավ Նախ '!C96</f>
        <v>Ալյումինե, СИП 4 2x16մմ2 կտրվածքով հաղորդալարի մոնտաժում օդով /2% ավելացումով/
Алюминий, СИП 4 2x16 мм2 провода монтаж по воздуху /с увеличением 2%/</v>
      </c>
      <c r="D1121" s="33" t="str">
        <f>'[10]Ծավ Նախ '!D96</f>
        <v>գմ лм</v>
      </c>
      <c r="E1121" s="36">
        <f>'[10]Ծավ Նախ '!E96</f>
        <v>540</v>
      </c>
      <c r="F1121" s="37">
        <f>'[10]Ծավ Նախ '!F96</f>
        <v>1.0323740656196969</v>
      </c>
      <c r="G1121" s="37">
        <f>'[10]Ծավ Նախ '!G96</f>
        <v>557.48199543463636</v>
      </c>
    </row>
    <row r="1122" spans="1:7" x14ac:dyDescent="0.25">
      <c r="A1122" s="33"/>
      <c r="B1122" s="34"/>
      <c r="C1122" s="35"/>
      <c r="D1122" s="33"/>
      <c r="E1122" s="36"/>
      <c r="F1122" s="37"/>
      <c r="G1122" s="37"/>
    </row>
    <row r="1123" spans="1:7" x14ac:dyDescent="0.25">
      <c r="A1123" s="33"/>
      <c r="B1123" s="34"/>
      <c r="C1123" s="35"/>
      <c r="D1123" s="33"/>
      <c r="E1123" s="36"/>
      <c r="F1123" s="37"/>
      <c r="G1123" s="37"/>
    </row>
    <row r="1124" spans="1:7" x14ac:dyDescent="0.25">
      <c r="A1124" s="33"/>
      <c r="B1124" s="34"/>
      <c r="C1124" s="35"/>
      <c r="D1124" s="33"/>
      <c r="E1124" s="36"/>
      <c r="F1124" s="37"/>
      <c r="G1124" s="37"/>
    </row>
    <row r="1125" spans="1:7" x14ac:dyDescent="0.25">
      <c r="A1125" s="33">
        <f>'[10]Ծավ Նախ '!A100</f>
        <v>3</v>
      </c>
      <c r="B1125" s="34" t="str">
        <f>'[10]Ծավ Նախ '!B100</f>
        <v>Ս8-402-1  Գ.մ.=1.05 կիրառ</v>
      </c>
      <c r="C1125" s="35" t="str">
        <f>'[10]Ծավ Նախ '!C100</f>
        <v>ПВ-3 1.5մմ2 կտրվածքով լար լուսատուների էլեկտրասնուցման համար/1 լուսատու=6մ մալուխ/ ПВ-3 1.5 провод для питания светильников / 1 светильник = кабель 3 м /</v>
      </c>
      <c r="D1125" s="33" t="str">
        <f>'[10]Ծավ Նախ '!D100</f>
        <v>գմ лм</v>
      </c>
      <c r="E1125" s="36">
        <f>'[10]Ծավ Նախ '!E100</f>
        <v>228</v>
      </c>
      <c r="F1125" s="37">
        <f>'[10]Ծավ Նախ '!F100</f>
        <v>0.58451710652593092</v>
      </c>
      <c r="G1125" s="37">
        <f>'[10]Ծավ Նախ '!G100</f>
        <v>133.26990028791224</v>
      </c>
    </row>
    <row r="1126" spans="1:7" x14ac:dyDescent="0.25">
      <c r="A1126" s="33"/>
      <c r="B1126" s="34"/>
      <c r="C1126" s="35"/>
      <c r="D1126" s="33"/>
      <c r="E1126" s="36"/>
      <c r="F1126" s="37"/>
      <c r="G1126" s="37"/>
    </row>
    <row r="1127" spans="1:7" x14ac:dyDescent="0.25">
      <c r="A1127" s="33"/>
      <c r="B1127" s="34"/>
      <c r="C1127" s="35"/>
      <c r="D1127" s="33"/>
      <c r="E1127" s="36"/>
      <c r="F1127" s="37"/>
      <c r="G1127" s="37"/>
    </row>
    <row r="1128" spans="1:7" x14ac:dyDescent="0.25">
      <c r="A1128" s="33"/>
      <c r="B1128" s="34"/>
      <c r="C1128" s="35"/>
      <c r="D1128" s="33"/>
      <c r="E1128" s="36"/>
      <c r="F1128" s="37"/>
      <c r="G1128" s="37"/>
    </row>
    <row r="1129" spans="1:7" x14ac:dyDescent="0.25">
      <c r="A1129" s="33">
        <f>'[10]Ծավ Նախ '!A104</f>
        <v>4</v>
      </c>
      <c r="B1129" s="34" t="str">
        <f>'[10]Ծավ Նախ '!B104</f>
        <v>Ս8-594-1 Գ.մ.=1.05 Կիրառ.</v>
      </c>
      <c r="C1129" s="35" t="str">
        <f>'[10]Ծավ Նախ '!C104</f>
        <v xml:space="preserve">Արտաքին փողոցային լուսավորության լեդ լուսատուի տեղադրում                                      </v>
      </c>
      <c r="D1129" s="33" t="str">
        <f>'[10]Ծավ Նախ '!D104</f>
        <v>հատ шт</v>
      </c>
      <c r="E1129" s="36">
        <f>'[10]Ծավ Նախ '!E104</f>
        <v>38</v>
      </c>
      <c r="F1129" s="37">
        <f>'[10]Ծավ Նախ '!F104</f>
        <v>4.3985080806916406</v>
      </c>
      <c r="G1129" s="37">
        <f>'[10]Ծավ Նախ '!G104</f>
        <v>167.14330706628235</v>
      </c>
    </row>
    <row r="1130" spans="1:7" x14ac:dyDescent="0.25">
      <c r="A1130" s="33"/>
      <c r="B1130" s="34"/>
      <c r="C1130" s="35"/>
      <c r="D1130" s="33"/>
      <c r="E1130" s="36"/>
      <c r="F1130" s="37"/>
      <c r="G1130" s="37"/>
    </row>
    <row r="1131" spans="1:7" x14ac:dyDescent="0.25">
      <c r="A1131" s="33"/>
      <c r="B1131" s="34"/>
      <c r="C1131" s="35"/>
      <c r="D1131" s="33"/>
      <c r="E1131" s="36"/>
      <c r="F1131" s="37"/>
      <c r="G1131" s="37"/>
    </row>
    <row r="1132" spans="1:7" x14ac:dyDescent="0.25">
      <c r="A1132" s="33"/>
      <c r="B1132" s="34"/>
      <c r="C1132" s="35"/>
      <c r="D1132" s="33"/>
      <c r="E1132" s="36"/>
      <c r="F1132" s="37"/>
      <c r="G1132" s="37"/>
    </row>
    <row r="1133" spans="1:7" x14ac:dyDescent="0.25">
      <c r="A1133" s="33">
        <f>'[10]Ծավ Նախ '!A108</f>
        <v>5</v>
      </c>
      <c r="B1133" s="34" t="str">
        <f>'[10]Ծավ Նախ '!B108</f>
        <v>Շուկա</v>
      </c>
      <c r="C1133" s="35" t="str">
        <f>'[10]Ծավ Նախ '!C108</f>
        <v>Արտաքին փողոցային լուսավորության լուսատու LED 60Վտ, 150V-250V, 50-60Hz, Լուս. հոսքը ՝ 8400լմ, Գործ. ժամկետը ՝ ≥30000 ժամ, Ջերմադիմաց. -25° մինչև +40°C, ճառագայթային անկյունը 120, Ra&gt;70, 4000±500K, IP≥65                                                        светильник LED 60Вт</v>
      </c>
      <c r="D1133" s="33" t="str">
        <f>'[10]Ծավ Նախ '!D108</f>
        <v>հատ шт</v>
      </c>
      <c r="E1133" s="36">
        <f>'[10]Ծավ Նախ '!E108</f>
        <v>38</v>
      </c>
      <c r="F1133" s="37">
        <f>'[10]Ծավ Նախ '!F108</f>
        <v>14.728931381106181</v>
      </c>
      <c r="G1133" s="37">
        <f>'[10]Ծավ Նախ '!G108</f>
        <v>559.69939248203491</v>
      </c>
    </row>
    <row r="1134" spans="1:7" x14ac:dyDescent="0.25">
      <c r="A1134" s="33"/>
      <c r="B1134" s="34"/>
      <c r="C1134" s="35"/>
      <c r="D1134" s="33"/>
      <c r="E1134" s="36"/>
      <c r="F1134" s="37"/>
      <c r="G1134" s="37"/>
    </row>
    <row r="1135" spans="1:7" x14ac:dyDescent="0.25">
      <c r="A1135" s="33"/>
      <c r="B1135" s="34"/>
      <c r="C1135" s="35"/>
      <c r="D1135" s="33"/>
      <c r="E1135" s="36"/>
      <c r="F1135" s="37"/>
      <c r="G1135" s="37"/>
    </row>
    <row r="1136" spans="1:7" x14ac:dyDescent="0.25">
      <c r="A1136" s="33"/>
      <c r="B1136" s="34"/>
      <c r="C1136" s="35"/>
      <c r="D1136" s="33"/>
      <c r="E1136" s="36"/>
      <c r="F1136" s="37"/>
      <c r="G1136" s="37"/>
    </row>
    <row r="1137" spans="1:7" x14ac:dyDescent="0.25">
      <c r="A1137" s="39"/>
      <c r="B1137" s="39"/>
      <c r="C1137" s="6" t="s">
        <v>11</v>
      </c>
      <c r="D1137" s="6"/>
      <c r="E1137" s="6"/>
      <c r="F1137" s="6"/>
      <c r="G1137" s="7">
        <f>SUM(G1038:G1136)</f>
        <v>5915.0212041376672</v>
      </c>
    </row>
    <row r="1138" spans="1:7" x14ac:dyDescent="0.25">
      <c r="A1138" s="1"/>
      <c r="B1138" s="1"/>
      <c r="C1138" s="5"/>
      <c r="D1138" s="5"/>
      <c r="E1138" s="5"/>
      <c r="F1138" s="5"/>
      <c r="G1138" s="4"/>
    </row>
    <row r="1139" spans="1:7" ht="15.75" x14ac:dyDescent="0.3">
      <c r="A1139" s="1"/>
      <c r="B1139" s="1"/>
      <c r="C1139" s="68" t="s">
        <v>11</v>
      </c>
      <c r="D1139" s="68"/>
      <c r="E1139" s="68"/>
      <c r="F1139" s="68"/>
      <c r="G1139" s="9">
        <f>G1137+G1024+G915+G806+G677+G568+G455+G335+G228+G120</f>
        <v>82118.473779925436</v>
      </c>
    </row>
    <row r="1140" spans="1:7" ht="15.75" x14ac:dyDescent="0.3">
      <c r="A1140" s="1"/>
      <c r="B1140" s="1"/>
      <c r="C1140" s="69" t="s">
        <v>12</v>
      </c>
      <c r="D1140" s="70"/>
      <c r="E1140" s="70"/>
      <c r="F1140" s="70"/>
      <c r="G1140" s="71">
        <f>G1139*20%</f>
        <v>16423.694755985089</v>
      </c>
    </row>
    <row r="1141" spans="1:7" ht="15.75" x14ac:dyDescent="0.3">
      <c r="A1141" s="1"/>
      <c r="B1141" s="1"/>
      <c r="C1141" s="70" t="s">
        <v>13</v>
      </c>
      <c r="D1141" s="70"/>
      <c r="E1141" s="70"/>
      <c r="F1141" s="70"/>
      <c r="G1141" s="72">
        <f>G1139+G1140</f>
        <v>98542.168535910518</v>
      </c>
    </row>
  </sheetData>
  <mergeCells count="1820">
    <mergeCell ref="A3:G3"/>
    <mergeCell ref="A1:G1"/>
    <mergeCell ref="A2:G2"/>
    <mergeCell ref="C1139:F1139"/>
    <mergeCell ref="C1140:F1140"/>
    <mergeCell ref="C1141:F1141"/>
    <mergeCell ref="C1137:F1137"/>
    <mergeCell ref="G1129:G1132"/>
    <mergeCell ref="A1133:A1136"/>
    <mergeCell ref="B1133:B1136"/>
    <mergeCell ref="C1133:C1136"/>
    <mergeCell ref="D1133:D1136"/>
    <mergeCell ref="E1133:E1136"/>
    <mergeCell ref="F1133:F1136"/>
    <mergeCell ref="G1133:G1136"/>
    <mergeCell ref="A1129:A1132"/>
    <mergeCell ref="B1129:B1132"/>
    <mergeCell ref="C1129:C1132"/>
    <mergeCell ref="D1129:D1132"/>
    <mergeCell ref="E1129:E1132"/>
    <mergeCell ref="F1129:F1132"/>
    <mergeCell ref="G1121:G1124"/>
    <mergeCell ref="A1125:A1128"/>
    <mergeCell ref="B1125:B1128"/>
    <mergeCell ref="C1125:C1128"/>
    <mergeCell ref="D1125:D1128"/>
    <mergeCell ref="E1125:E1128"/>
    <mergeCell ref="F1125:F1128"/>
    <mergeCell ref="G1125:G1128"/>
    <mergeCell ref="A1121:A1124"/>
    <mergeCell ref="B1121:B1124"/>
    <mergeCell ref="C1121:C1124"/>
    <mergeCell ref="D1121:D1124"/>
    <mergeCell ref="E1121:E1124"/>
    <mergeCell ref="F1121:F1124"/>
    <mergeCell ref="A1116:G1116"/>
    <mergeCell ref="A1117:A1120"/>
    <mergeCell ref="B1117:B1120"/>
    <mergeCell ref="C1117:C1120"/>
    <mergeCell ref="D1117:D1120"/>
    <mergeCell ref="E1117:E1120"/>
    <mergeCell ref="F1117:F1120"/>
    <mergeCell ref="G1117:G1120"/>
    <mergeCell ref="G1108:G1111"/>
    <mergeCell ref="A1112:A1115"/>
    <mergeCell ref="B1112:B1115"/>
    <mergeCell ref="C1112:C1115"/>
    <mergeCell ref="D1112:D1115"/>
    <mergeCell ref="E1112:E1115"/>
    <mergeCell ref="F1112:F1115"/>
    <mergeCell ref="G1112:G1115"/>
    <mergeCell ref="A1108:A1111"/>
    <mergeCell ref="B1108:B1111"/>
    <mergeCell ref="C1108:C1111"/>
    <mergeCell ref="D1108:D1111"/>
    <mergeCell ref="E1108:E1111"/>
    <mergeCell ref="F1108:F1111"/>
    <mergeCell ref="G1098:G1102"/>
    <mergeCell ref="A1103:A1107"/>
    <mergeCell ref="B1103:B1107"/>
    <mergeCell ref="C1103:C1107"/>
    <mergeCell ref="D1103:D1107"/>
    <mergeCell ref="E1103:E1107"/>
    <mergeCell ref="F1103:F1107"/>
    <mergeCell ref="G1103:G1107"/>
    <mergeCell ref="A1098:A1102"/>
    <mergeCell ref="B1098:B1102"/>
    <mergeCell ref="C1098:C1102"/>
    <mergeCell ref="D1098:D1102"/>
    <mergeCell ref="E1098:E1102"/>
    <mergeCell ref="F1098:F1102"/>
    <mergeCell ref="G1090:G1093"/>
    <mergeCell ref="A1094:A1097"/>
    <mergeCell ref="B1094:B1097"/>
    <mergeCell ref="C1094:C1097"/>
    <mergeCell ref="D1094:D1097"/>
    <mergeCell ref="E1094:E1097"/>
    <mergeCell ref="F1094:F1097"/>
    <mergeCell ref="G1094:G1097"/>
    <mergeCell ref="A1090:A1093"/>
    <mergeCell ref="B1090:B1093"/>
    <mergeCell ref="C1090:C1093"/>
    <mergeCell ref="D1090:D1093"/>
    <mergeCell ref="E1090:E1093"/>
    <mergeCell ref="F1090:F1093"/>
    <mergeCell ref="G1082:G1085"/>
    <mergeCell ref="A1086:A1089"/>
    <mergeCell ref="B1086:B1089"/>
    <mergeCell ref="C1086:C1089"/>
    <mergeCell ref="D1086:D1089"/>
    <mergeCell ref="E1086:E1089"/>
    <mergeCell ref="F1086:F1089"/>
    <mergeCell ref="G1086:G1089"/>
    <mergeCell ref="A1082:A1085"/>
    <mergeCell ref="B1082:B1085"/>
    <mergeCell ref="C1082:C1085"/>
    <mergeCell ref="D1082:D1085"/>
    <mergeCell ref="E1082:E1085"/>
    <mergeCell ref="F1082:F1085"/>
    <mergeCell ref="G1074:G1077"/>
    <mergeCell ref="A1078:A1081"/>
    <mergeCell ref="B1078:B1081"/>
    <mergeCell ref="C1078:C1081"/>
    <mergeCell ref="D1078:D1081"/>
    <mergeCell ref="E1078:E1081"/>
    <mergeCell ref="F1078:F1081"/>
    <mergeCell ref="G1078:G1081"/>
    <mergeCell ref="A1074:A1077"/>
    <mergeCell ref="B1074:B1077"/>
    <mergeCell ref="C1074:C1077"/>
    <mergeCell ref="D1074:D1077"/>
    <mergeCell ref="E1074:E1077"/>
    <mergeCell ref="F1074:F1077"/>
    <mergeCell ref="G1066:G1069"/>
    <mergeCell ref="A1070:A1073"/>
    <mergeCell ref="B1070:B1073"/>
    <mergeCell ref="C1070:C1073"/>
    <mergeCell ref="D1070:D1073"/>
    <mergeCell ref="E1070:E1073"/>
    <mergeCell ref="F1070:F1073"/>
    <mergeCell ref="G1070:G1073"/>
    <mergeCell ref="A1066:A1069"/>
    <mergeCell ref="B1066:B1069"/>
    <mergeCell ref="C1066:C1069"/>
    <mergeCell ref="D1066:D1069"/>
    <mergeCell ref="E1066:E1069"/>
    <mergeCell ref="F1066:F1069"/>
    <mergeCell ref="G1058:G1061"/>
    <mergeCell ref="A1062:A1065"/>
    <mergeCell ref="B1062:B1065"/>
    <mergeCell ref="C1062:C1065"/>
    <mergeCell ref="D1062:D1065"/>
    <mergeCell ref="E1062:E1065"/>
    <mergeCell ref="F1062:F1065"/>
    <mergeCell ref="G1062:G1065"/>
    <mergeCell ref="A1058:A1061"/>
    <mergeCell ref="B1058:B1061"/>
    <mergeCell ref="C1058:C1061"/>
    <mergeCell ref="D1058:D1061"/>
    <mergeCell ref="E1058:E1061"/>
    <mergeCell ref="F1058:F1061"/>
    <mergeCell ref="G1050:G1053"/>
    <mergeCell ref="A1054:A1057"/>
    <mergeCell ref="B1054:B1057"/>
    <mergeCell ref="C1054:C1057"/>
    <mergeCell ref="D1054:D1057"/>
    <mergeCell ref="E1054:E1057"/>
    <mergeCell ref="F1054:F1057"/>
    <mergeCell ref="G1054:G1057"/>
    <mergeCell ref="A1050:A1053"/>
    <mergeCell ref="B1050:B1053"/>
    <mergeCell ref="C1050:C1053"/>
    <mergeCell ref="D1050:D1053"/>
    <mergeCell ref="E1050:E1053"/>
    <mergeCell ref="F1050:F1053"/>
    <mergeCell ref="G1042:G1045"/>
    <mergeCell ref="A1046:A1049"/>
    <mergeCell ref="B1046:B1049"/>
    <mergeCell ref="C1046:C1049"/>
    <mergeCell ref="D1046:D1049"/>
    <mergeCell ref="E1046:E1049"/>
    <mergeCell ref="F1046:F1049"/>
    <mergeCell ref="G1046:G1049"/>
    <mergeCell ref="A1042:A1045"/>
    <mergeCell ref="B1042:B1045"/>
    <mergeCell ref="C1042:C1045"/>
    <mergeCell ref="D1042:D1045"/>
    <mergeCell ref="E1042:E1045"/>
    <mergeCell ref="F1042:F1045"/>
    <mergeCell ref="G1032:G1034"/>
    <mergeCell ref="A1037:G1037"/>
    <mergeCell ref="A1038:A1041"/>
    <mergeCell ref="B1038:B1041"/>
    <mergeCell ref="C1038:C1041"/>
    <mergeCell ref="D1038:D1041"/>
    <mergeCell ref="E1038:E1041"/>
    <mergeCell ref="F1038:F1041"/>
    <mergeCell ref="G1038:G1041"/>
    <mergeCell ref="A1032:A1035"/>
    <mergeCell ref="B1032:B1035"/>
    <mergeCell ref="C1032:C1035"/>
    <mergeCell ref="D1032:D1035"/>
    <mergeCell ref="E1032:E1035"/>
    <mergeCell ref="F1032:F1035"/>
    <mergeCell ref="G1020:G1023"/>
    <mergeCell ref="C1024:F1024"/>
    <mergeCell ref="A1026:G1027"/>
    <mergeCell ref="A1028:G1030"/>
    <mergeCell ref="A1020:A1023"/>
    <mergeCell ref="B1020:B1023"/>
    <mergeCell ref="C1020:C1023"/>
    <mergeCell ref="D1020:D1023"/>
    <mergeCell ref="E1020:E1023"/>
    <mergeCell ref="F1020:F1023"/>
    <mergeCell ref="G1012:G1015"/>
    <mergeCell ref="A1016:A1019"/>
    <mergeCell ref="B1016:B1019"/>
    <mergeCell ref="C1016:C1019"/>
    <mergeCell ref="D1016:D1019"/>
    <mergeCell ref="E1016:E1019"/>
    <mergeCell ref="F1016:F1019"/>
    <mergeCell ref="G1016:G1019"/>
    <mergeCell ref="A1012:A1015"/>
    <mergeCell ref="B1012:B1015"/>
    <mergeCell ref="C1012:C1015"/>
    <mergeCell ref="D1012:D1015"/>
    <mergeCell ref="E1012:E1015"/>
    <mergeCell ref="F1012:F1015"/>
    <mergeCell ref="A1007:G1007"/>
    <mergeCell ref="A1008:A1011"/>
    <mergeCell ref="B1008:B1011"/>
    <mergeCell ref="C1008:C1011"/>
    <mergeCell ref="D1008:D1011"/>
    <mergeCell ref="E1008:E1011"/>
    <mergeCell ref="F1008:F1011"/>
    <mergeCell ref="G1008:G1011"/>
    <mergeCell ref="G999:G1002"/>
    <mergeCell ref="A1003:A1006"/>
    <mergeCell ref="B1003:B1006"/>
    <mergeCell ref="C1003:C1006"/>
    <mergeCell ref="D1003:D1006"/>
    <mergeCell ref="E1003:E1006"/>
    <mergeCell ref="F1003:F1006"/>
    <mergeCell ref="G1003:G1006"/>
    <mergeCell ref="A999:A1002"/>
    <mergeCell ref="B999:B1002"/>
    <mergeCell ref="C999:C1002"/>
    <mergeCell ref="D999:D1002"/>
    <mergeCell ref="E999:E1002"/>
    <mergeCell ref="F999:F1002"/>
    <mergeCell ref="G989:G993"/>
    <mergeCell ref="A994:A998"/>
    <mergeCell ref="B994:B998"/>
    <mergeCell ref="C994:C998"/>
    <mergeCell ref="D994:D998"/>
    <mergeCell ref="E994:E998"/>
    <mergeCell ref="F994:F998"/>
    <mergeCell ref="G994:G998"/>
    <mergeCell ref="A989:A993"/>
    <mergeCell ref="B989:B993"/>
    <mergeCell ref="C989:C993"/>
    <mergeCell ref="D989:D993"/>
    <mergeCell ref="E989:E993"/>
    <mergeCell ref="F989:F993"/>
    <mergeCell ref="G981:G984"/>
    <mergeCell ref="A985:A988"/>
    <mergeCell ref="B985:B988"/>
    <mergeCell ref="C985:C988"/>
    <mergeCell ref="D985:D988"/>
    <mergeCell ref="E985:E988"/>
    <mergeCell ref="F985:F988"/>
    <mergeCell ref="G985:G988"/>
    <mergeCell ref="A981:A984"/>
    <mergeCell ref="B981:B984"/>
    <mergeCell ref="C981:C984"/>
    <mergeCell ref="D981:D984"/>
    <mergeCell ref="E981:E984"/>
    <mergeCell ref="F981:F984"/>
    <mergeCell ref="G973:G976"/>
    <mergeCell ref="A977:A980"/>
    <mergeCell ref="B977:B980"/>
    <mergeCell ref="C977:C980"/>
    <mergeCell ref="D977:D980"/>
    <mergeCell ref="E977:E980"/>
    <mergeCell ref="F977:F980"/>
    <mergeCell ref="G977:G980"/>
    <mergeCell ref="A973:A976"/>
    <mergeCell ref="B973:B976"/>
    <mergeCell ref="C973:C976"/>
    <mergeCell ref="D973:D976"/>
    <mergeCell ref="E973:E976"/>
    <mergeCell ref="F973:F976"/>
    <mergeCell ref="G965:G968"/>
    <mergeCell ref="A969:A972"/>
    <mergeCell ref="B969:B972"/>
    <mergeCell ref="C969:C972"/>
    <mergeCell ref="D969:D972"/>
    <mergeCell ref="E969:E972"/>
    <mergeCell ref="F969:F972"/>
    <mergeCell ref="G969:G972"/>
    <mergeCell ref="A965:A968"/>
    <mergeCell ref="B965:B968"/>
    <mergeCell ref="C965:C968"/>
    <mergeCell ref="D965:D968"/>
    <mergeCell ref="E965:E968"/>
    <mergeCell ref="F965:F968"/>
    <mergeCell ref="G957:G960"/>
    <mergeCell ref="A961:A964"/>
    <mergeCell ref="B961:B964"/>
    <mergeCell ref="C961:C964"/>
    <mergeCell ref="D961:D964"/>
    <mergeCell ref="E961:E964"/>
    <mergeCell ref="F961:F964"/>
    <mergeCell ref="G961:G964"/>
    <mergeCell ref="A957:A960"/>
    <mergeCell ref="B957:B960"/>
    <mergeCell ref="C957:C960"/>
    <mergeCell ref="D957:D960"/>
    <mergeCell ref="E957:E960"/>
    <mergeCell ref="F957:F960"/>
    <mergeCell ref="G949:G952"/>
    <mergeCell ref="A953:A956"/>
    <mergeCell ref="B953:B956"/>
    <mergeCell ref="C953:C956"/>
    <mergeCell ref="D953:D956"/>
    <mergeCell ref="E953:E956"/>
    <mergeCell ref="F953:F956"/>
    <mergeCell ref="G953:G956"/>
    <mergeCell ref="A949:A952"/>
    <mergeCell ref="B949:B952"/>
    <mergeCell ref="C949:C952"/>
    <mergeCell ref="D949:D952"/>
    <mergeCell ref="E949:E952"/>
    <mergeCell ref="F949:F952"/>
    <mergeCell ref="G941:G944"/>
    <mergeCell ref="A945:A948"/>
    <mergeCell ref="B945:B948"/>
    <mergeCell ref="C945:C948"/>
    <mergeCell ref="D945:D948"/>
    <mergeCell ref="E945:E948"/>
    <mergeCell ref="F945:F948"/>
    <mergeCell ref="G945:G948"/>
    <mergeCell ref="A941:A944"/>
    <mergeCell ref="B941:B944"/>
    <mergeCell ref="C941:C944"/>
    <mergeCell ref="D941:D944"/>
    <mergeCell ref="E941:E944"/>
    <mergeCell ref="F941:F944"/>
    <mergeCell ref="G933:G936"/>
    <mergeCell ref="A937:A940"/>
    <mergeCell ref="B937:B940"/>
    <mergeCell ref="C937:C940"/>
    <mergeCell ref="D937:D940"/>
    <mergeCell ref="E937:E940"/>
    <mergeCell ref="F937:F940"/>
    <mergeCell ref="G937:G940"/>
    <mergeCell ref="A933:A936"/>
    <mergeCell ref="B933:B936"/>
    <mergeCell ref="C933:C936"/>
    <mergeCell ref="D933:D936"/>
    <mergeCell ref="E933:E936"/>
    <mergeCell ref="F933:F936"/>
    <mergeCell ref="G923:G925"/>
    <mergeCell ref="A928:G928"/>
    <mergeCell ref="A929:A932"/>
    <mergeCell ref="B929:B932"/>
    <mergeCell ref="C929:C932"/>
    <mergeCell ref="D929:D932"/>
    <mergeCell ref="E929:E932"/>
    <mergeCell ref="F929:F932"/>
    <mergeCell ref="G929:G932"/>
    <mergeCell ref="A923:A926"/>
    <mergeCell ref="B923:B926"/>
    <mergeCell ref="C923:C926"/>
    <mergeCell ref="D923:D926"/>
    <mergeCell ref="E923:E926"/>
    <mergeCell ref="F923:F926"/>
    <mergeCell ref="G911:G914"/>
    <mergeCell ref="C915:F915"/>
    <mergeCell ref="A917:G918"/>
    <mergeCell ref="A919:G921"/>
    <mergeCell ref="A911:A914"/>
    <mergeCell ref="B911:B914"/>
    <mergeCell ref="C911:C914"/>
    <mergeCell ref="D911:D914"/>
    <mergeCell ref="E911:E914"/>
    <mergeCell ref="F911:F914"/>
    <mergeCell ref="G903:G906"/>
    <mergeCell ref="A907:A910"/>
    <mergeCell ref="B907:B910"/>
    <mergeCell ref="C907:C910"/>
    <mergeCell ref="D907:D910"/>
    <mergeCell ref="E907:E910"/>
    <mergeCell ref="F907:F910"/>
    <mergeCell ref="G907:G910"/>
    <mergeCell ref="A903:A906"/>
    <mergeCell ref="B903:B906"/>
    <mergeCell ref="C903:C906"/>
    <mergeCell ref="D903:D906"/>
    <mergeCell ref="E903:E906"/>
    <mergeCell ref="F903:F906"/>
    <mergeCell ref="A898:G898"/>
    <mergeCell ref="A899:A902"/>
    <mergeCell ref="B899:B902"/>
    <mergeCell ref="C899:C902"/>
    <mergeCell ref="D899:D902"/>
    <mergeCell ref="E899:E902"/>
    <mergeCell ref="F899:F902"/>
    <mergeCell ref="G899:G902"/>
    <mergeCell ref="G890:G893"/>
    <mergeCell ref="A894:A897"/>
    <mergeCell ref="B894:B897"/>
    <mergeCell ref="C894:C897"/>
    <mergeCell ref="D894:D897"/>
    <mergeCell ref="E894:E897"/>
    <mergeCell ref="F894:F897"/>
    <mergeCell ref="G894:G897"/>
    <mergeCell ref="A890:A893"/>
    <mergeCell ref="B890:B893"/>
    <mergeCell ref="C890:C893"/>
    <mergeCell ref="D890:D893"/>
    <mergeCell ref="E890:E893"/>
    <mergeCell ref="F890:F893"/>
    <mergeCell ref="G880:G884"/>
    <mergeCell ref="A885:A889"/>
    <mergeCell ref="B885:B889"/>
    <mergeCell ref="C885:C889"/>
    <mergeCell ref="D885:D889"/>
    <mergeCell ref="E885:E889"/>
    <mergeCell ref="F885:F889"/>
    <mergeCell ref="G885:G889"/>
    <mergeCell ref="A880:A884"/>
    <mergeCell ref="B880:B884"/>
    <mergeCell ref="C880:C884"/>
    <mergeCell ref="D880:D884"/>
    <mergeCell ref="E880:E884"/>
    <mergeCell ref="F880:F884"/>
    <mergeCell ref="G872:G875"/>
    <mergeCell ref="A876:A879"/>
    <mergeCell ref="B876:B879"/>
    <mergeCell ref="C876:C879"/>
    <mergeCell ref="D876:D879"/>
    <mergeCell ref="E876:E879"/>
    <mergeCell ref="F876:F879"/>
    <mergeCell ref="G876:G879"/>
    <mergeCell ref="A872:A875"/>
    <mergeCell ref="B872:B875"/>
    <mergeCell ref="C872:C875"/>
    <mergeCell ref="D872:D875"/>
    <mergeCell ref="E872:E875"/>
    <mergeCell ref="F872:F875"/>
    <mergeCell ref="G864:G867"/>
    <mergeCell ref="A868:A871"/>
    <mergeCell ref="B868:B871"/>
    <mergeCell ref="C868:C871"/>
    <mergeCell ref="D868:D871"/>
    <mergeCell ref="E868:E871"/>
    <mergeCell ref="F868:F871"/>
    <mergeCell ref="G868:G871"/>
    <mergeCell ref="A864:A867"/>
    <mergeCell ref="B864:B867"/>
    <mergeCell ref="C864:C867"/>
    <mergeCell ref="D864:D867"/>
    <mergeCell ref="E864:E867"/>
    <mergeCell ref="F864:F867"/>
    <mergeCell ref="G856:G859"/>
    <mergeCell ref="A860:A863"/>
    <mergeCell ref="B860:B863"/>
    <mergeCell ref="C860:C863"/>
    <mergeCell ref="D860:D863"/>
    <mergeCell ref="E860:E863"/>
    <mergeCell ref="F860:F863"/>
    <mergeCell ref="G860:G863"/>
    <mergeCell ref="A856:A859"/>
    <mergeCell ref="B856:B859"/>
    <mergeCell ref="C856:C859"/>
    <mergeCell ref="D856:D859"/>
    <mergeCell ref="E856:E859"/>
    <mergeCell ref="F856:F859"/>
    <mergeCell ref="G848:G851"/>
    <mergeCell ref="A852:A855"/>
    <mergeCell ref="B852:B855"/>
    <mergeCell ref="C852:C855"/>
    <mergeCell ref="D852:D855"/>
    <mergeCell ref="E852:E855"/>
    <mergeCell ref="F852:F855"/>
    <mergeCell ref="G852:G855"/>
    <mergeCell ref="A848:A851"/>
    <mergeCell ref="B848:B851"/>
    <mergeCell ref="C848:C851"/>
    <mergeCell ref="D848:D851"/>
    <mergeCell ref="E848:E851"/>
    <mergeCell ref="F848:F851"/>
    <mergeCell ref="G840:G843"/>
    <mergeCell ref="A844:A847"/>
    <mergeCell ref="B844:B847"/>
    <mergeCell ref="C844:C847"/>
    <mergeCell ref="D844:D847"/>
    <mergeCell ref="E844:E847"/>
    <mergeCell ref="F844:F847"/>
    <mergeCell ref="G844:G847"/>
    <mergeCell ref="A840:A843"/>
    <mergeCell ref="B840:B843"/>
    <mergeCell ref="C840:C843"/>
    <mergeCell ref="D840:D843"/>
    <mergeCell ref="E840:E843"/>
    <mergeCell ref="F840:F843"/>
    <mergeCell ref="G832:G835"/>
    <mergeCell ref="A836:A839"/>
    <mergeCell ref="B836:B839"/>
    <mergeCell ref="C836:C839"/>
    <mergeCell ref="D836:D839"/>
    <mergeCell ref="E836:E839"/>
    <mergeCell ref="F836:F839"/>
    <mergeCell ref="G836:G839"/>
    <mergeCell ref="A832:A835"/>
    <mergeCell ref="B832:B835"/>
    <mergeCell ref="C832:C835"/>
    <mergeCell ref="D832:D835"/>
    <mergeCell ref="E832:E835"/>
    <mergeCell ref="F832:F835"/>
    <mergeCell ref="G824:G827"/>
    <mergeCell ref="A828:A831"/>
    <mergeCell ref="B828:B831"/>
    <mergeCell ref="C828:C831"/>
    <mergeCell ref="D828:D831"/>
    <mergeCell ref="E828:E831"/>
    <mergeCell ref="F828:F831"/>
    <mergeCell ref="G828:G831"/>
    <mergeCell ref="A824:A827"/>
    <mergeCell ref="B824:B827"/>
    <mergeCell ref="C824:C827"/>
    <mergeCell ref="D824:D827"/>
    <mergeCell ref="E824:E827"/>
    <mergeCell ref="F824:F827"/>
    <mergeCell ref="F814:F817"/>
    <mergeCell ref="G814:G816"/>
    <mergeCell ref="A819:G819"/>
    <mergeCell ref="A820:A823"/>
    <mergeCell ref="B820:B823"/>
    <mergeCell ref="C820:C823"/>
    <mergeCell ref="D820:D823"/>
    <mergeCell ref="E820:E823"/>
    <mergeCell ref="F820:F823"/>
    <mergeCell ref="G820:G823"/>
    <mergeCell ref="C806:F806"/>
    <mergeCell ref="A808:G809"/>
    <mergeCell ref="A810:G812"/>
    <mergeCell ref="A814:A817"/>
    <mergeCell ref="B814:B817"/>
    <mergeCell ref="C814:C817"/>
    <mergeCell ref="D814:D817"/>
    <mergeCell ref="E814:E817"/>
    <mergeCell ref="G798:G801"/>
    <mergeCell ref="A802:A805"/>
    <mergeCell ref="B802:B805"/>
    <mergeCell ref="C802:C805"/>
    <mergeCell ref="D802:D805"/>
    <mergeCell ref="E802:E805"/>
    <mergeCell ref="F802:F805"/>
    <mergeCell ref="G802:G805"/>
    <mergeCell ref="A798:A801"/>
    <mergeCell ref="B798:B801"/>
    <mergeCell ref="C798:C801"/>
    <mergeCell ref="D798:D801"/>
    <mergeCell ref="E798:E801"/>
    <mergeCell ref="F798:F801"/>
    <mergeCell ref="G790:G793"/>
    <mergeCell ref="A794:A797"/>
    <mergeCell ref="B794:B797"/>
    <mergeCell ref="C794:C797"/>
    <mergeCell ref="D794:D797"/>
    <mergeCell ref="E794:E797"/>
    <mergeCell ref="F794:F797"/>
    <mergeCell ref="G794:G797"/>
    <mergeCell ref="A790:A793"/>
    <mergeCell ref="B790:B793"/>
    <mergeCell ref="C790:C793"/>
    <mergeCell ref="D790:D793"/>
    <mergeCell ref="E790:E793"/>
    <mergeCell ref="F790:F793"/>
    <mergeCell ref="G782:G785"/>
    <mergeCell ref="A786:A789"/>
    <mergeCell ref="B786:B789"/>
    <mergeCell ref="C786:C789"/>
    <mergeCell ref="D786:D789"/>
    <mergeCell ref="E786:E789"/>
    <mergeCell ref="F786:F789"/>
    <mergeCell ref="G786:G789"/>
    <mergeCell ref="A782:A785"/>
    <mergeCell ref="B782:B785"/>
    <mergeCell ref="C782:C785"/>
    <mergeCell ref="D782:D785"/>
    <mergeCell ref="E782:E785"/>
    <mergeCell ref="F782:F785"/>
    <mergeCell ref="G774:G777"/>
    <mergeCell ref="A778:A781"/>
    <mergeCell ref="B778:B781"/>
    <mergeCell ref="C778:C781"/>
    <mergeCell ref="D778:D781"/>
    <mergeCell ref="E778:E781"/>
    <mergeCell ref="F778:F781"/>
    <mergeCell ref="G778:G781"/>
    <mergeCell ref="A774:A777"/>
    <mergeCell ref="B774:B777"/>
    <mergeCell ref="C774:C777"/>
    <mergeCell ref="D774:D777"/>
    <mergeCell ref="E774:E777"/>
    <mergeCell ref="F774:F777"/>
    <mergeCell ref="A769:G769"/>
    <mergeCell ref="A770:A773"/>
    <mergeCell ref="B770:B773"/>
    <mergeCell ref="C770:C773"/>
    <mergeCell ref="D770:D773"/>
    <mergeCell ref="E770:E773"/>
    <mergeCell ref="F770:F773"/>
    <mergeCell ref="G770:G773"/>
    <mergeCell ref="G761:G764"/>
    <mergeCell ref="A765:A768"/>
    <mergeCell ref="B765:B768"/>
    <mergeCell ref="C765:C768"/>
    <mergeCell ref="D765:D768"/>
    <mergeCell ref="E765:E768"/>
    <mergeCell ref="F765:F768"/>
    <mergeCell ref="G765:G768"/>
    <mergeCell ref="A761:A764"/>
    <mergeCell ref="B761:B764"/>
    <mergeCell ref="C761:C764"/>
    <mergeCell ref="D761:D764"/>
    <mergeCell ref="E761:E764"/>
    <mergeCell ref="F761:F764"/>
    <mergeCell ref="G751:G755"/>
    <mergeCell ref="A756:A760"/>
    <mergeCell ref="B756:B760"/>
    <mergeCell ref="C756:C760"/>
    <mergeCell ref="D756:D760"/>
    <mergeCell ref="E756:E760"/>
    <mergeCell ref="F756:F760"/>
    <mergeCell ref="G756:G760"/>
    <mergeCell ref="A751:A755"/>
    <mergeCell ref="B751:B755"/>
    <mergeCell ref="C751:C755"/>
    <mergeCell ref="D751:D755"/>
    <mergeCell ref="E751:E755"/>
    <mergeCell ref="F751:F755"/>
    <mergeCell ref="G743:G746"/>
    <mergeCell ref="A747:A750"/>
    <mergeCell ref="B747:B750"/>
    <mergeCell ref="C747:C750"/>
    <mergeCell ref="D747:D750"/>
    <mergeCell ref="E747:E750"/>
    <mergeCell ref="F747:F750"/>
    <mergeCell ref="G747:G750"/>
    <mergeCell ref="A743:A746"/>
    <mergeCell ref="B743:B746"/>
    <mergeCell ref="C743:C746"/>
    <mergeCell ref="D743:D746"/>
    <mergeCell ref="E743:E746"/>
    <mergeCell ref="F743:F746"/>
    <mergeCell ref="G735:G738"/>
    <mergeCell ref="A739:A742"/>
    <mergeCell ref="B739:B742"/>
    <mergeCell ref="C739:C742"/>
    <mergeCell ref="D739:D742"/>
    <mergeCell ref="E739:E742"/>
    <mergeCell ref="F739:F742"/>
    <mergeCell ref="G739:G742"/>
    <mergeCell ref="A735:A738"/>
    <mergeCell ref="B735:B738"/>
    <mergeCell ref="C735:C738"/>
    <mergeCell ref="D735:D738"/>
    <mergeCell ref="E735:E738"/>
    <mergeCell ref="F735:F738"/>
    <mergeCell ref="G727:G730"/>
    <mergeCell ref="A731:A734"/>
    <mergeCell ref="B731:B734"/>
    <mergeCell ref="C731:C734"/>
    <mergeCell ref="D731:D734"/>
    <mergeCell ref="E731:E734"/>
    <mergeCell ref="F731:F734"/>
    <mergeCell ref="G731:G734"/>
    <mergeCell ref="A727:A730"/>
    <mergeCell ref="B727:B730"/>
    <mergeCell ref="C727:C730"/>
    <mergeCell ref="D727:D730"/>
    <mergeCell ref="E727:E730"/>
    <mergeCell ref="F727:F730"/>
    <mergeCell ref="G719:G722"/>
    <mergeCell ref="A723:A726"/>
    <mergeCell ref="B723:B726"/>
    <mergeCell ref="C723:C726"/>
    <mergeCell ref="D723:D726"/>
    <mergeCell ref="E723:E726"/>
    <mergeCell ref="F723:F726"/>
    <mergeCell ref="G723:G726"/>
    <mergeCell ref="A719:A722"/>
    <mergeCell ref="B719:B722"/>
    <mergeCell ref="C719:C722"/>
    <mergeCell ref="D719:D722"/>
    <mergeCell ref="E719:E722"/>
    <mergeCell ref="F719:F722"/>
    <mergeCell ref="G711:G714"/>
    <mergeCell ref="A715:A718"/>
    <mergeCell ref="B715:B718"/>
    <mergeCell ref="C715:C718"/>
    <mergeCell ref="D715:D718"/>
    <mergeCell ref="E715:E718"/>
    <mergeCell ref="F715:F718"/>
    <mergeCell ref="G715:G718"/>
    <mergeCell ref="A711:A714"/>
    <mergeCell ref="B711:B714"/>
    <mergeCell ref="C711:C714"/>
    <mergeCell ref="D711:D714"/>
    <mergeCell ref="E711:E714"/>
    <mergeCell ref="F711:F714"/>
    <mergeCell ref="G703:G706"/>
    <mergeCell ref="A707:A710"/>
    <mergeCell ref="B707:B710"/>
    <mergeCell ref="C707:C710"/>
    <mergeCell ref="D707:D710"/>
    <mergeCell ref="E707:E710"/>
    <mergeCell ref="F707:F710"/>
    <mergeCell ref="G707:G710"/>
    <mergeCell ref="A703:A706"/>
    <mergeCell ref="B703:B706"/>
    <mergeCell ref="C703:C706"/>
    <mergeCell ref="D703:D706"/>
    <mergeCell ref="E703:E706"/>
    <mergeCell ref="F703:F706"/>
    <mergeCell ref="G695:G698"/>
    <mergeCell ref="A699:A702"/>
    <mergeCell ref="B699:B702"/>
    <mergeCell ref="C699:C702"/>
    <mergeCell ref="D699:D702"/>
    <mergeCell ref="E699:E702"/>
    <mergeCell ref="F699:F702"/>
    <mergeCell ref="G699:G702"/>
    <mergeCell ref="A695:A698"/>
    <mergeCell ref="B695:B698"/>
    <mergeCell ref="C695:C698"/>
    <mergeCell ref="D695:D698"/>
    <mergeCell ref="E695:E698"/>
    <mergeCell ref="F695:F698"/>
    <mergeCell ref="G685:G687"/>
    <mergeCell ref="A690:G690"/>
    <mergeCell ref="A691:A694"/>
    <mergeCell ref="B691:B694"/>
    <mergeCell ref="C691:C694"/>
    <mergeCell ref="D691:D694"/>
    <mergeCell ref="E691:E694"/>
    <mergeCell ref="F691:F694"/>
    <mergeCell ref="G691:G694"/>
    <mergeCell ref="A685:A688"/>
    <mergeCell ref="B685:B688"/>
    <mergeCell ref="C685:C688"/>
    <mergeCell ref="D685:D688"/>
    <mergeCell ref="E685:E688"/>
    <mergeCell ref="F685:F688"/>
    <mergeCell ref="G673:G676"/>
    <mergeCell ref="C677:F677"/>
    <mergeCell ref="A679:G680"/>
    <mergeCell ref="A681:G683"/>
    <mergeCell ref="A673:A676"/>
    <mergeCell ref="B673:B676"/>
    <mergeCell ref="C673:C676"/>
    <mergeCell ref="D673:D676"/>
    <mergeCell ref="E673:E676"/>
    <mergeCell ref="F673:F676"/>
    <mergeCell ref="G665:G668"/>
    <mergeCell ref="A669:A672"/>
    <mergeCell ref="B669:B672"/>
    <mergeCell ref="C669:C672"/>
    <mergeCell ref="D669:D672"/>
    <mergeCell ref="E669:E672"/>
    <mergeCell ref="F669:F672"/>
    <mergeCell ref="G669:G672"/>
    <mergeCell ref="A665:A668"/>
    <mergeCell ref="B665:B668"/>
    <mergeCell ref="C665:C668"/>
    <mergeCell ref="D665:D668"/>
    <mergeCell ref="E665:E668"/>
    <mergeCell ref="F665:F668"/>
    <mergeCell ref="A660:G660"/>
    <mergeCell ref="A661:A664"/>
    <mergeCell ref="B661:B664"/>
    <mergeCell ref="C661:C664"/>
    <mergeCell ref="D661:D664"/>
    <mergeCell ref="E661:E664"/>
    <mergeCell ref="F661:F664"/>
    <mergeCell ref="G661:G664"/>
    <mergeCell ref="G652:G655"/>
    <mergeCell ref="A656:A659"/>
    <mergeCell ref="B656:B659"/>
    <mergeCell ref="C656:C659"/>
    <mergeCell ref="D656:D659"/>
    <mergeCell ref="E656:E659"/>
    <mergeCell ref="F656:F659"/>
    <mergeCell ref="G656:G659"/>
    <mergeCell ref="A652:A655"/>
    <mergeCell ref="B652:B655"/>
    <mergeCell ref="C652:C655"/>
    <mergeCell ref="D652:D655"/>
    <mergeCell ref="E652:E655"/>
    <mergeCell ref="F652:F655"/>
    <mergeCell ref="G642:G646"/>
    <mergeCell ref="A647:A651"/>
    <mergeCell ref="B647:B651"/>
    <mergeCell ref="C647:C651"/>
    <mergeCell ref="D647:D651"/>
    <mergeCell ref="E647:E651"/>
    <mergeCell ref="F647:F651"/>
    <mergeCell ref="G647:G651"/>
    <mergeCell ref="A642:A646"/>
    <mergeCell ref="B642:B646"/>
    <mergeCell ref="C642:C646"/>
    <mergeCell ref="D642:D646"/>
    <mergeCell ref="E642:E646"/>
    <mergeCell ref="F642:F646"/>
    <mergeCell ref="G634:G637"/>
    <mergeCell ref="A638:A641"/>
    <mergeCell ref="B638:B641"/>
    <mergeCell ref="C638:C641"/>
    <mergeCell ref="D638:D641"/>
    <mergeCell ref="E638:E641"/>
    <mergeCell ref="F638:F641"/>
    <mergeCell ref="G638:G641"/>
    <mergeCell ref="A634:A637"/>
    <mergeCell ref="B634:B637"/>
    <mergeCell ref="C634:C637"/>
    <mergeCell ref="D634:D637"/>
    <mergeCell ref="E634:E637"/>
    <mergeCell ref="F634:F637"/>
    <mergeCell ref="G626:G629"/>
    <mergeCell ref="A630:A633"/>
    <mergeCell ref="B630:B633"/>
    <mergeCell ref="C630:C633"/>
    <mergeCell ref="D630:D633"/>
    <mergeCell ref="E630:E633"/>
    <mergeCell ref="F630:F633"/>
    <mergeCell ref="G630:G633"/>
    <mergeCell ref="A626:A629"/>
    <mergeCell ref="B626:B629"/>
    <mergeCell ref="C626:C629"/>
    <mergeCell ref="D626:D629"/>
    <mergeCell ref="E626:E629"/>
    <mergeCell ref="F626:F629"/>
    <mergeCell ref="G618:G621"/>
    <mergeCell ref="A622:A625"/>
    <mergeCell ref="B622:B625"/>
    <mergeCell ref="C622:C625"/>
    <mergeCell ref="D622:D625"/>
    <mergeCell ref="E622:E625"/>
    <mergeCell ref="F622:F625"/>
    <mergeCell ref="G622:G625"/>
    <mergeCell ref="A618:A621"/>
    <mergeCell ref="B618:B621"/>
    <mergeCell ref="C618:C621"/>
    <mergeCell ref="D618:D621"/>
    <mergeCell ref="E618:E621"/>
    <mergeCell ref="F618:F621"/>
    <mergeCell ref="G610:G613"/>
    <mergeCell ref="A614:A617"/>
    <mergeCell ref="B614:B617"/>
    <mergeCell ref="C614:C617"/>
    <mergeCell ref="D614:D617"/>
    <mergeCell ref="E614:E617"/>
    <mergeCell ref="F614:F617"/>
    <mergeCell ref="G614:G617"/>
    <mergeCell ref="A610:A613"/>
    <mergeCell ref="B610:B613"/>
    <mergeCell ref="C610:C613"/>
    <mergeCell ref="D610:D613"/>
    <mergeCell ref="E610:E613"/>
    <mergeCell ref="F610:F613"/>
    <mergeCell ref="G602:G605"/>
    <mergeCell ref="A606:A609"/>
    <mergeCell ref="B606:B609"/>
    <mergeCell ref="C606:C609"/>
    <mergeCell ref="D606:D609"/>
    <mergeCell ref="E606:E609"/>
    <mergeCell ref="F606:F609"/>
    <mergeCell ref="G606:G609"/>
    <mergeCell ref="A602:A605"/>
    <mergeCell ref="B602:B605"/>
    <mergeCell ref="C602:C605"/>
    <mergeCell ref="D602:D605"/>
    <mergeCell ref="E602:E605"/>
    <mergeCell ref="F602:F605"/>
    <mergeCell ref="G594:G597"/>
    <mergeCell ref="A598:A601"/>
    <mergeCell ref="B598:B601"/>
    <mergeCell ref="C598:C601"/>
    <mergeCell ref="D598:D601"/>
    <mergeCell ref="E598:E601"/>
    <mergeCell ref="F598:F601"/>
    <mergeCell ref="G598:G601"/>
    <mergeCell ref="A594:A597"/>
    <mergeCell ref="B594:B597"/>
    <mergeCell ref="C594:C597"/>
    <mergeCell ref="D594:D597"/>
    <mergeCell ref="E594:E597"/>
    <mergeCell ref="F594:F597"/>
    <mergeCell ref="G586:G589"/>
    <mergeCell ref="A590:A593"/>
    <mergeCell ref="B590:B593"/>
    <mergeCell ref="C590:C593"/>
    <mergeCell ref="D590:D593"/>
    <mergeCell ref="E590:E593"/>
    <mergeCell ref="F590:F593"/>
    <mergeCell ref="G590:G593"/>
    <mergeCell ref="A586:A589"/>
    <mergeCell ref="B586:B589"/>
    <mergeCell ref="C586:C589"/>
    <mergeCell ref="D586:D589"/>
    <mergeCell ref="E586:E589"/>
    <mergeCell ref="F586:F589"/>
    <mergeCell ref="F576:F579"/>
    <mergeCell ref="G576:G578"/>
    <mergeCell ref="A581:G581"/>
    <mergeCell ref="A582:A585"/>
    <mergeCell ref="B582:B585"/>
    <mergeCell ref="C582:C585"/>
    <mergeCell ref="D582:D585"/>
    <mergeCell ref="E582:E585"/>
    <mergeCell ref="F582:F585"/>
    <mergeCell ref="G582:G585"/>
    <mergeCell ref="C568:F568"/>
    <mergeCell ref="A570:G571"/>
    <mergeCell ref="A572:G574"/>
    <mergeCell ref="A576:A579"/>
    <mergeCell ref="B576:B579"/>
    <mergeCell ref="C576:C579"/>
    <mergeCell ref="D576:D579"/>
    <mergeCell ref="E576:E579"/>
    <mergeCell ref="G560:G563"/>
    <mergeCell ref="A564:A567"/>
    <mergeCell ref="B564:B567"/>
    <mergeCell ref="C564:C567"/>
    <mergeCell ref="D564:D567"/>
    <mergeCell ref="E564:E567"/>
    <mergeCell ref="F564:F567"/>
    <mergeCell ref="G564:G567"/>
    <mergeCell ref="A560:A563"/>
    <mergeCell ref="B560:B563"/>
    <mergeCell ref="C560:C563"/>
    <mergeCell ref="D560:D563"/>
    <mergeCell ref="E560:E563"/>
    <mergeCell ref="F560:F563"/>
    <mergeCell ref="G552:G555"/>
    <mergeCell ref="A556:A559"/>
    <mergeCell ref="B556:B559"/>
    <mergeCell ref="C556:C559"/>
    <mergeCell ref="D556:D559"/>
    <mergeCell ref="E556:E559"/>
    <mergeCell ref="F556:F559"/>
    <mergeCell ref="G556:G559"/>
    <mergeCell ref="A552:A555"/>
    <mergeCell ref="B552:B555"/>
    <mergeCell ref="C552:C555"/>
    <mergeCell ref="D552:D555"/>
    <mergeCell ref="E552:E555"/>
    <mergeCell ref="F552:F555"/>
    <mergeCell ref="A547:G547"/>
    <mergeCell ref="A548:A551"/>
    <mergeCell ref="B548:B551"/>
    <mergeCell ref="C548:C551"/>
    <mergeCell ref="D548:D551"/>
    <mergeCell ref="E548:E551"/>
    <mergeCell ref="F548:F551"/>
    <mergeCell ref="G548:G551"/>
    <mergeCell ref="G539:G542"/>
    <mergeCell ref="A543:A546"/>
    <mergeCell ref="B543:B546"/>
    <mergeCell ref="C543:C546"/>
    <mergeCell ref="D543:D546"/>
    <mergeCell ref="E543:E546"/>
    <mergeCell ref="F543:F546"/>
    <mergeCell ref="G543:G546"/>
    <mergeCell ref="A539:A542"/>
    <mergeCell ref="B539:B542"/>
    <mergeCell ref="C539:C542"/>
    <mergeCell ref="D539:D542"/>
    <mergeCell ref="E539:E542"/>
    <mergeCell ref="F539:F542"/>
    <mergeCell ref="G529:G533"/>
    <mergeCell ref="A534:A538"/>
    <mergeCell ref="B534:B538"/>
    <mergeCell ref="C534:C538"/>
    <mergeCell ref="D534:D538"/>
    <mergeCell ref="E534:E538"/>
    <mergeCell ref="F534:F538"/>
    <mergeCell ref="G534:G538"/>
    <mergeCell ref="A529:A533"/>
    <mergeCell ref="B529:B533"/>
    <mergeCell ref="C529:C533"/>
    <mergeCell ref="D529:D533"/>
    <mergeCell ref="E529:E533"/>
    <mergeCell ref="F529:F533"/>
    <mergeCell ref="G521:G524"/>
    <mergeCell ref="A525:A528"/>
    <mergeCell ref="B525:B528"/>
    <mergeCell ref="C525:C528"/>
    <mergeCell ref="D525:D528"/>
    <mergeCell ref="E525:E528"/>
    <mergeCell ref="F525:F528"/>
    <mergeCell ref="G525:G528"/>
    <mergeCell ref="A521:A524"/>
    <mergeCell ref="B521:B524"/>
    <mergeCell ref="C521:C524"/>
    <mergeCell ref="D521:D524"/>
    <mergeCell ref="E521:E524"/>
    <mergeCell ref="F521:F524"/>
    <mergeCell ref="G513:G516"/>
    <mergeCell ref="A517:A520"/>
    <mergeCell ref="B517:B520"/>
    <mergeCell ref="C517:C520"/>
    <mergeCell ref="D517:D520"/>
    <mergeCell ref="E517:E520"/>
    <mergeCell ref="F517:F520"/>
    <mergeCell ref="G517:G520"/>
    <mergeCell ref="A513:A516"/>
    <mergeCell ref="B513:B516"/>
    <mergeCell ref="C513:C516"/>
    <mergeCell ref="D513:D516"/>
    <mergeCell ref="E513:E516"/>
    <mergeCell ref="F513:F516"/>
    <mergeCell ref="G505:G508"/>
    <mergeCell ref="A509:A512"/>
    <mergeCell ref="B509:B512"/>
    <mergeCell ref="C509:C512"/>
    <mergeCell ref="D509:D512"/>
    <mergeCell ref="E509:E512"/>
    <mergeCell ref="F509:F512"/>
    <mergeCell ref="G509:G512"/>
    <mergeCell ref="A505:A508"/>
    <mergeCell ref="B505:B508"/>
    <mergeCell ref="C505:C508"/>
    <mergeCell ref="D505:D508"/>
    <mergeCell ref="E505:E508"/>
    <mergeCell ref="F505:F508"/>
    <mergeCell ref="G497:G500"/>
    <mergeCell ref="A501:A504"/>
    <mergeCell ref="B501:B504"/>
    <mergeCell ref="C501:C504"/>
    <mergeCell ref="D501:D504"/>
    <mergeCell ref="E501:E504"/>
    <mergeCell ref="F501:F504"/>
    <mergeCell ref="G501:G504"/>
    <mergeCell ref="A497:A500"/>
    <mergeCell ref="B497:B500"/>
    <mergeCell ref="C497:C500"/>
    <mergeCell ref="D497:D500"/>
    <mergeCell ref="E497:E500"/>
    <mergeCell ref="F497:F500"/>
    <mergeCell ref="G489:G492"/>
    <mergeCell ref="A493:A496"/>
    <mergeCell ref="B493:B496"/>
    <mergeCell ref="C493:C496"/>
    <mergeCell ref="D493:D496"/>
    <mergeCell ref="E493:E496"/>
    <mergeCell ref="F493:F496"/>
    <mergeCell ref="G493:G496"/>
    <mergeCell ref="A489:A492"/>
    <mergeCell ref="B489:B492"/>
    <mergeCell ref="C489:C492"/>
    <mergeCell ref="D489:D492"/>
    <mergeCell ref="E489:E492"/>
    <mergeCell ref="F489:F492"/>
    <mergeCell ref="G481:G484"/>
    <mergeCell ref="A485:A488"/>
    <mergeCell ref="B485:B488"/>
    <mergeCell ref="C485:C488"/>
    <mergeCell ref="D485:D488"/>
    <mergeCell ref="E485:E488"/>
    <mergeCell ref="F485:F488"/>
    <mergeCell ref="G485:G488"/>
    <mergeCell ref="A481:A484"/>
    <mergeCell ref="B481:B484"/>
    <mergeCell ref="C481:C484"/>
    <mergeCell ref="D481:D484"/>
    <mergeCell ref="E481:E484"/>
    <mergeCell ref="F481:F484"/>
    <mergeCell ref="G473:G476"/>
    <mergeCell ref="A477:A480"/>
    <mergeCell ref="B477:B480"/>
    <mergeCell ref="C477:C480"/>
    <mergeCell ref="D477:D480"/>
    <mergeCell ref="E477:E480"/>
    <mergeCell ref="F477:F480"/>
    <mergeCell ref="G477:G480"/>
    <mergeCell ref="A473:A476"/>
    <mergeCell ref="B473:B476"/>
    <mergeCell ref="C473:C476"/>
    <mergeCell ref="D473:D476"/>
    <mergeCell ref="E473:E476"/>
    <mergeCell ref="F473:F476"/>
    <mergeCell ref="A468:G468"/>
    <mergeCell ref="A469:A472"/>
    <mergeCell ref="B469:B472"/>
    <mergeCell ref="C469:C472"/>
    <mergeCell ref="D469:D472"/>
    <mergeCell ref="E469:E472"/>
    <mergeCell ref="F469:F472"/>
    <mergeCell ref="G469:G472"/>
    <mergeCell ref="A457:G458"/>
    <mergeCell ref="A459:G461"/>
    <mergeCell ref="A463:A466"/>
    <mergeCell ref="B463:B466"/>
    <mergeCell ref="C463:C466"/>
    <mergeCell ref="D463:D466"/>
    <mergeCell ref="E463:E466"/>
    <mergeCell ref="F463:F466"/>
    <mergeCell ref="G463:G465"/>
    <mergeCell ref="G447:G450"/>
    <mergeCell ref="A451:A454"/>
    <mergeCell ref="B451:B454"/>
    <mergeCell ref="C451:C454"/>
    <mergeCell ref="D451:D454"/>
    <mergeCell ref="E451:E454"/>
    <mergeCell ref="F451:F454"/>
    <mergeCell ref="G451:G454"/>
    <mergeCell ref="G439:G442"/>
    <mergeCell ref="A443:A446"/>
    <mergeCell ref="B443:B446"/>
    <mergeCell ref="C443:C446"/>
    <mergeCell ref="D443:D446"/>
    <mergeCell ref="E443:E446"/>
    <mergeCell ref="F443:F446"/>
    <mergeCell ref="G443:G446"/>
    <mergeCell ref="A439:A442"/>
    <mergeCell ref="B439:B442"/>
    <mergeCell ref="C439:C442"/>
    <mergeCell ref="D439:D442"/>
    <mergeCell ref="E439:E442"/>
    <mergeCell ref="F439:F442"/>
    <mergeCell ref="G431:G434"/>
    <mergeCell ref="A435:A438"/>
    <mergeCell ref="B435:B438"/>
    <mergeCell ref="C435:C438"/>
    <mergeCell ref="D435:D438"/>
    <mergeCell ref="E435:E438"/>
    <mergeCell ref="F435:F438"/>
    <mergeCell ref="G435:G438"/>
    <mergeCell ref="G422:G425"/>
    <mergeCell ref="A426:G426"/>
    <mergeCell ref="A427:A430"/>
    <mergeCell ref="B427:B430"/>
    <mergeCell ref="C427:C430"/>
    <mergeCell ref="D427:D430"/>
    <mergeCell ref="E427:E430"/>
    <mergeCell ref="F427:F430"/>
    <mergeCell ref="G427:G430"/>
    <mergeCell ref="G413:G417"/>
    <mergeCell ref="A418:A421"/>
    <mergeCell ref="B418:B421"/>
    <mergeCell ref="C418:C421"/>
    <mergeCell ref="D418:D421"/>
    <mergeCell ref="E418:E421"/>
    <mergeCell ref="F418:F421"/>
    <mergeCell ref="G418:G421"/>
    <mergeCell ref="G404:G407"/>
    <mergeCell ref="A408:A412"/>
    <mergeCell ref="B408:B412"/>
    <mergeCell ref="C408:C412"/>
    <mergeCell ref="D408:D412"/>
    <mergeCell ref="E408:E412"/>
    <mergeCell ref="F408:F412"/>
    <mergeCell ref="G408:G412"/>
    <mergeCell ref="A404:A407"/>
    <mergeCell ref="B404:B407"/>
    <mergeCell ref="C404:C407"/>
    <mergeCell ref="D404:D407"/>
    <mergeCell ref="E404:E407"/>
    <mergeCell ref="F404:F407"/>
    <mergeCell ref="C396:C399"/>
    <mergeCell ref="D396:D399"/>
    <mergeCell ref="E396:E399"/>
    <mergeCell ref="F396:F399"/>
    <mergeCell ref="G396:G399"/>
    <mergeCell ref="A400:A403"/>
    <mergeCell ref="B400:B403"/>
    <mergeCell ref="C400:C403"/>
    <mergeCell ref="D400:D403"/>
    <mergeCell ref="E400:E403"/>
    <mergeCell ref="G388:G391"/>
    <mergeCell ref="A392:A395"/>
    <mergeCell ref="B392:B395"/>
    <mergeCell ref="C392:C395"/>
    <mergeCell ref="D392:D395"/>
    <mergeCell ref="E392:E395"/>
    <mergeCell ref="F392:F395"/>
    <mergeCell ref="G392:G395"/>
    <mergeCell ref="A388:A391"/>
    <mergeCell ref="B388:B391"/>
    <mergeCell ref="C388:C391"/>
    <mergeCell ref="D388:D391"/>
    <mergeCell ref="E388:E391"/>
    <mergeCell ref="F388:F391"/>
    <mergeCell ref="C380:C383"/>
    <mergeCell ref="D380:D383"/>
    <mergeCell ref="E380:E383"/>
    <mergeCell ref="F380:F383"/>
    <mergeCell ref="G380:G383"/>
    <mergeCell ref="A384:A387"/>
    <mergeCell ref="B384:B387"/>
    <mergeCell ref="C384:C387"/>
    <mergeCell ref="D384:D387"/>
    <mergeCell ref="E384:E387"/>
    <mergeCell ref="G372:G375"/>
    <mergeCell ref="A376:A379"/>
    <mergeCell ref="B376:B379"/>
    <mergeCell ref="C376:C379"/>
    <mergeCell ref="D376:D379"/>
    <mergeCell ref="E376:E379"/>
    <mergeCell ref="F376:F379"/>
    <mergeCell ref="G376:G379"/>
    <mergeCell ref="A372:A375"/>
    <mergeCell ref="B372:B375"/>
    <mergeCell ref="C372:C375"/>
    <mergeCell ref="D372:D375"/>
    <mergeCell ref="E372:E375"/>
    <mergeCell ref="F372:F375"/>
    <mergeCell ref="G364:G367"/>
    <mergeCell ref="A368:A371"/>
    <mergeCell ref="B368:B371"/>
    <mergeCell ref="C368:C371"/>
    <mergeCell ref="D368:D371"/>
    <mergeCell ref="E368:E371"/>
    <mergeCell ref="F368:F371"/>
    <mergeCell ref="G368:G371"/>
    <mergeCell ref="A364:A367"/>
    <mergeCell ref="B364:B367"/>
    <mergeCell ref="C364:C367"/>
    <mergeCell ref="D364:D367"/>
    <mergeCell ref="E364:E367"/>
    <mergeCell ref="F364:F367"/>
    <mergeCell ref="G356:G359"/>
    <mergeCell ref="A360:A363"/>
    <mergeCell ref="B360:B363"/>
    <mergeCell ref="C360:C363"/>
    <mergeCell ref="D360:D363"/>
    <mergeCell ref="E360:E363"/>
    <mergeCell ref="F360:F363"/>
    <mergeCell ref="G360:G363"/>
    <mergeCell ref="G348:G351"/>
    <mergeCell ref="A352:A355"/>
    <mergeCell ref="B352:B355"/>
    <mergeCell ref="C352:C355"/>
    <mergeCell ref="D352:D355"/>
    <mergeCell ref="E352:E355"/>
    <mergeCell ref="F352:F355"/>
    <mergeCell ref="G352:G355"/>
    <mergeCell ref="E342:E345"/>
    <mergeCell ref="F342:F345"/>
    <mergeCell ref="G342:G344"/>
    <mergeCell ref="A347:G347"/>
    <mergeCell ref="A348:A351"/>
    <mergeCell ref="B348:B351"/>
    <mergeCell ref="C348:C351"/>
    <mergeCell ref="D348:D351"/>
    <mergeCell ref="E348:E351"/>
    <mergeCell ref="F348:F351"/>
    <mergeCell ref="A336:G337"/>
    <mergeCell ref="A338:G340"/>
    <mergeCell ref="A342:A345"/>
    <mergeCell ref="B342:B345"/>
    <mergeCell ref="C342:C345"/>
    <mergeCell ref="C455:F455"/>
    <mergeCell ref="A447:A450"/>
    <mergeCell ref="B447:B450"/>
    <mergeCell ref="C447:C450"/>
    <mergeCell ref="D447:D450"/>
    <mergeCell ref="E447:E450"/>
    <mergeCell ref="F447:F450"/>
    <mergeCell ref="B431:B434"/>
    <mergeCell ref="C431:C434"/>
    <mergeCell ref="D431:D434"/>
    <mergeCell ref="E431:E434"/>
    <mergeCell ref="A431:A434"/>
    <mergeCell ref="F431:F434"/>
    <mergeCell ref="A422:A425"/>
    <mergeCell ref="B422:B425"/>
    <mergeCell ref="C422:C425"/>
    <mergeCell ref="D422:D425"/>
    <mergeCell ref="E422:E425"/>
    <mergeCell ref="F422:F425"/>
    <mergeCell ref="A413:A417"/>
    <mergeCell ref="B413:B417"/>
    <mergeCell ref="C413:C417"/>
    <mergeCell ref="D413:D417"/>
    <mergeCell ref="E413:E417"/>
    <mergeCell ref="F413:F417"/>
    <mergeCell ref="F400:F403"/>
    <mergeCell ref="G400:G403"/>
    <mergeCell ref="A396:A399"/>
    <mergeCell ref="B396:B399"/>
    <mergeCell ref="F384:F387"/>
    <mergeCell ref="G384:G387"/>
    <mergeCell ref="A380:A383"/>
    <mergeCell ref="B380:B383"/>
    <mergeCell ref="A356:A359"/>
    <mergeCell ref="B356:B359"/>
    <mergeCell ref="C356:C359"/>
    <mergeCell ref="D356:D359"/>
    <mergeCell ref="E356:E359"/>
    <mergeCell ref="F356:F359"/>
    <mergeCell ref="D342:D345"/>
    <mergeCell ref="A332:A334"/>
    <mergeCell ref="B332:B334"/>
    <mergeCell ref="C332:C334"/>
    <mergeCell ref="D332:D334"/>
    <mergeCell ref="E332:E334"/>
    <mergeCell ref="F332:F334"/>
    <mergeCell ref="G324:G327"/>
    <mergeCell ref="A328:A331"/>
    <mergeCell ref="B328:B331"/>
    <mergeCell ref="C328:C331"/>
    <mergeCell ref="D328:D331"/>
    <mergeCell ref="E328:E331"/>
    <mergeCell ref="F328:F331"/>
    <mergeCell ref="G328:G331"/>
    <mergeCell ref="A324:A327"/>
    <mergeCell ref="B324:B327"/>
    <mergeCell ref="C324:C327"/>
    <mergeCell ref="D324:D327"/>
    <mergeCell ref="E324:E327"/>
    <mergeCell ref="F324:F327"/>
    <mergeCell ref="F315:F318"/>
    <mergeCell ref="G315:G318"/>
    <mergeCell ref="A319:G319"/>
    <mergeCell ref="A320:A323"/>
    <mergeCell ref="B320:B323"/>
    <mergeCell ref="C320:C323"/>
    <mergeCell ref="D320:D323"/>
    <mergeCell ref="E320:E323"/>
    <mergeCell ref="F320:F323"/>
    <mergeCell ref="G320:G323"/>
    <mergeCell ref="F306:F310"/>
    <mergeCell ref="G306:G310"/>
    <mergeCell ref="A311:A314"/>
    <mergeCell ref="B311:B314"/>
    <mergeCell ref="C311:C314"/>
    <mergeCell ref="D311:D314"/>
    <mergeCell ref="E311:E314"/>
    <mergeCell ref="F311:F314"/>
    <mergeCell ref="G311:G314"/>
    <mergeCell ref="C293:C296"/>
    <mergeCell ref="D293:D296"/>
    <mergeCell ref="E293:E296"/>
    <mergeCell ref="F293:F296"/>
    <mergeCell ref="G293:G296"/>
    <mergeCell ref="A297:A300"/>
    <mergeCell ref="B297:B300"/>
    <mergeCell ref="C297:C300"/>
    <mergeCell ref="D297:D300"/>
    <mergeCell ref="E297:E300"/>
    <mergeCell ref="E285:E288"/>
    <mergeCell ref="F285:F288"/>
    <mergeCell ref="G285:G288"/>
    <mergeCell ref="A289:A292"/>
    <mergeCell ref="B289:B292"/>
    <mergeCell ref="C289:C292"/>
    <mergeCell ref="D289:D292"/>
    <mergeCell ref="E289:E292"/>
    <mergeCell ref="F289:F292"/>
    <mergeCell ref="G289:G292"/>
    <mergeCell ref="C277:C280"/>
    <mergeCell ref="D277:D280"/>
    <mergeCell ref="E277:E280"/>
    <mergeCell ref="F277:F280"/>
    <mergeCell ref="G277:G280"/>
    <mergeCell ref="A281:A284"/>
    <mergeCell ref="B281:B284"/>
    <mergeCell ref="C281:C284"/>
    <mergeCell ref="D281:D284"/>
    <mergeCell ref="E281:E284"/>
    <mergeCell ref="F269:F272"/>
    <mergeCell ref="G269:G272"/>
    <mergeCell ref="A273:A276"/>
    <mergeCell ref="B273:B276"/>
    <mergeCell ref="C273:C276"/>
    <mergeCell ref="D273:D276"/>
    <mergeCell ref="E273:E276"/>
    <mergeCell ref="F273:F276"/>
    <mergeCell ref="G273:G276"/>
    <mergeCell ref="A265:A268"/>
    <mergeCell ref="B265:B268"/>
    <mergeCell ref="C265:C268"/>
    <mergeCell ref="D265:D268"/>
    <mergeCell ref="E265:E268"/>
    <mergeCell ref="F265:F268"/>
    <mergeCell ref="C257:C260"/>
    <mergeCell ref="D257:D260"/>
    <mergeCell ref="E257:E260"/>
    <mergeCell ref="F257:F260"/>
    <mergeCell ref="G257:G260"/>
    <mergeCell ref="A261:A264"/>
    <mergeCell ref="B261:B264"/>
    <mergeCell ref="C261:C264"/>
    <mergeCell ref="D261:D264"/>
    <mergeCell ref="E261:E264"/>
    <mergeCell ref="G249:G252"/>
    <mergeCell ref="A253:A256"/>
    <mergeCell ref="B253:B256"/>
    <mergeCell ref="C253:C256"/>
    <mergeCell ref="D253:D256"/>
    <mergeCell ref="E253:E256"/>
    <mergeCell ref="F253:F256"/>
    <mergeCell ref="G253:G256"/>
    <mergeCell ref="F241:F244"/>
    <mergeCell ref="G241:G244"/>
    <mergeCell ref="A245:A248"/>
    <mergeCell ref="B245:B248"/>
    <mergeCell ref="C245:C248"/>
    <mergeCell ref="D245:D248"/>
    <mergeCell ref="E245:E248"/>
    <mergeCell ref="F245:F248"/>
    <mergeCell ref="G245:G248"/>
    <mergeCell ref="A229:G230"/>
    <mergeCell ref="C228:F228"/>
    <mergeCell ref="C133:C136"/>
    <mergeCell ref="A249:A252"/>
    <mergeCell ref="B249:B252"/>
    <mergeCell ref="C249:C252"/>
    <mergeCell ref="D249:D252"/>
    <mergeCell ref="E249:E252"/>
    <mergeCell ref="F249:F252"/>
    <mergeCell ref="A257:A260"/>
    <mergeCell ref="B257:B260"/>
    <mergeCell ref="F261:F264"/>
    <mergeCell ref="G261:G264"/>
    <mergeCell ref="G265:G268"/>
    <mergeCell ref="B269:B272"/>
    <mergeCell ref="C269:C272"/>
    <mergeCell ref="D269:D272"/>
    <mergeCell ref="A269:A272"/>
    <mergeCell ref="E269:E272"/>
    <mergeCell ref="A277:A280"/>
    <mergeCell ref="B277:B280"/>
    <mergeCell ref="F281:F284"/>
    <mergeCell ref="G281:G284"/>
    <mergeCell ref="B285:B288"/>
    <mergeCell ref="C285:C288"/>
    <mergeCell ref="A285:A288"/>
    <mergeCell ref="D285:D288"/>
    <mergeCell ref="A293:A296"/>
    <mergeCell ref="B293:B296"/>
    <mergeCell ref="F297:F300"/>
    <mergeCell ref="G297:G300"/>
    <mergeCell ref="B301:B305"/>
    <mergeCell ref="C301:C305"/>
    <mergeCell ref="D301:D305"/>
    <mergeCell ref="E301:E305"/>
    <mergeCell ref="F301:F305"/>
    <mergeCell ref="G301:G305"/>
    <mergeCell ref="B306:B310"/>
    <mergeCell ref="C306:C310"/>
    <mergeCell ref="D306:D310"/>
    <mergeCell ref="E306:E310"/>
    <mergeCell ref="A315:A318"/>
    <mergeCell ref="B315:B318"/>
    <mergeCell ref="C315:C318"/>
    <mergeCell ref="D315:D318"/>
    <mergeCell ref="E315:E318"/>
    <mergeCell ref="C335:F335"/>
    <mergeCell ref="G332:G334"/>
    <mergeCell ref="A301:A305"/>
    <mergeCell ref="A306:A310"/>
    <mergeCell ref="A231:G233"/>
    <mergeCell ref="G224:G227"/>
    <mergeCell ref="A224:A227"/>
    <mergeCell ref="B224:B227"/>
    <mergeCell ref="C224:C227"/>
    <mergeCell ref="D224:D227"/>
    <mergeCell ref="E224:E227"/>
    <mergeCell ref="F224:F227"/>
    <mergeCell ref="G216:G219"/>
    <mergeCell ref="A220:A223"/>
    <mergeCell ref="B220:B223"/>
    <mergeCell ref="C220:C223"/>
    <mergeCell ref="D220:D223"/>
    <mergeCell ref="E220:E223"/>
    <mergeCell ref="F220:F223"/>
    <mergeCell ref="G220:G223"/>
    <mergeCell ref="A211:G211"/>
    <mergeCell ref="A212:A215"/>
    <mergeCell ref="B212:B215"/>
    <mergeCell ref="C212:C215"/>
    <mergeCell ref="D212:D215"/>
    <mergeCell ref="E212:E215"/>
    <mergeCell ref="F212:F215"/>
    <mergeCell ref="G212:G215"/>
    <mergeCell ref="G203:G206"/>
    <mergeCell ref="A207:A210"/>
    <mergeCell ref="B207:B210"/>
    <mergeCell ref="C207:C210"/>
    <mergeCell ref="D207:D210"/>
    <mergeCell ref="E207:E210"/>
    <mergeCell ref="F207:F210"/>
    <mergeCell ref="G207:G210"/>
    <mergeCell ref="A203:A206"/>
    <mergeCell ref="B203:B206"/>
    <mergeCell ref="C203:C206"/>
    <mergeCell ref="D203:D206"/>
    <mergeCell ref="E203:E206"/>
    <mergeCell ref="F203:F206"/>
    <mergeCell ref="C193:C197"/>
    <mergeCell ref="D193:D197"/>
    <mergeCell ref="E193:E197"/>
    <mergeCell ref="F193:F197"/>
    <mergeCell ref="G193:G197"/>
    <mergeCell ref="A198:A202"/>
    <mergeCell ref="B198:B202"/>
    <mergeCell ref="C198:C202"/>
    <mergeCell ref="D198:D202"/>
    <mergeCell ref="E198:E202"/>
    <mergeCell ref="G185:G188"/>
    <mergeCell ref="A189:A192"/>
    <mergeCell ref="B189:B192"/>
    <mergeCell ref="C189:C192"/>
    <mergeCell ref="D189:D192"/>
    <mergeCell ref="E189:E192"/>
    <mergeCell ref="F189:F192"/>
    <mergeCell ref="G189:G192"/>
    <mergeCell ref="A185:A188"/>
    <mergeCell ref="B185:B188"/>
    <mergeCell ref="C185:C188"/>
    <mergeCell ref="D185:D188"/>
    <mergeCell ref="E185:E188"/>
    <mergeCell ref="F185:F188"/>
    <mergeCell ref="C177:C180"/>
    <mergeCell ref="D177:D180"/>
    <mergeCell ref="E177:E180"/>
    <mergeCell ref="F177:F180"/>
    <mergeCell ref="G177:G180"/>
    <mergeCell ref="A181:A184"/>
    <mergeCell ref="B181:B184"/>
    <mergeCell ref="C181:C184"/>
    <mergeCell ref="D181:D184"/>
    <mergeCell ref="E181:E184"/>
    <mergeCell ref="G169:G172"/>
    <mergeCell ref="A173:A176"/>
    <mergeCell ref="B173:B176"/>
    <mergeCell ref="C173:C176"/>
    <mergeCell ref="D173:D176"/>
    <mergeCell ref="E173:E176"/>
    <mergeCell ref="F173:F176"/>
    <mergeCell ref="G173:G176"/>
    <mergeCell ref="A169:A172"/>
    <mergeCell ref="B169:B172"/>
    <mergeCell ref="C169:C172"/>
    <mergeCell ref="D169:D172"/>
    <mergeCell ref="E169:E172"/>
    <mergeCell ref="F169:F172"/>
    <mergeCell ref="C161:C164"/>
    <mergeCell ref="D161:D164"/>
    <mergeCell ref="E161:E164"/>
    <mergeCell ref="F161:F164"/>
    <mergeCell ref="G161:G164"/>
    <mergeCell ref="A165:A168"/>
    <mergeCell ref="B165:B168"/>
    <mergeCell ref="C165:C168"/>
    <mergeCell ref="D165:D168"/>
    <mergeCell ref="E165:E168"/>
    <mergeCell ref="G153:G156"/>
    <mergeCell ref="A157:A160"/>
    <mergeCell ref="B157:B160"/>
    <mergeCell ref="C157:C160"/>
    <mergeCell ref="D157:D160"/>
    <mergeCell ref="E157:E160"/>
    <mergeCell ref="F157:F160"/>
    <mergeCell ref="G157:G160"/>
    <mergeCell ref="A153:A156"/>
    <mergeCell ref="B153:B156"/>
    <mergeCell ref="C153:C156"/>
    <mergeCell ref="D153:D156"/>
    <mergeCell ref="E153:E156"/>
    <mergeCell ref="F153:F156"/>
    <mergeCell ref="C145:C148"/>
    <mergeCell ref="D145:D148"/>
    <mergeCell ref="E145:E148"/>
    <mergeCell ref="F145:F148"/>
    <mergeCell ref="G145:G148"/>
    <mergeCell ref="A149:A152"/>
    <mergeCell ref="B149:B152"/>
    <mergeCell ref="C149:C152"/>
    <mergeCell ref="D149:D152"/>
    <mergeCell ref="E149:E152"/>
    <mergeCell ref="G137:G140"/>
    <mergeCell ref="A141:A144"/>
    <mergeCell ref="B141:B144"/>
    <mergeCell ref="C141:C144"/>
    <mergeCell ref="D141:D144"/>
    <mergeCell ref="E141:E144"/>
    <mergeCell ref="F141:F144"/>
    <mergeCell ref="G141:G144"/>
    <mergeCell ref="D133:D136"/>
    <mergeCell ref="E133:E136"/>
    <mergeCell ref="F133:F136"/>
    <mergeCell ref="G133:G136"/>
    <mergeCell ref="A137:A140"/>
    <mergeCell ref="B137:B140"/>
    <mergeCell ref="C137:C140"/>
    <mergeCell ref="D137:D140"/>
    <mergeCell ref="E137:E140"/>
    <mergeCell ref="F137:F140"/>
    <mergeCell ref="A121:G122"/>
    <mergeCell ref="A123:G125"/>
    <mergeCell ref="A127:A130"/>
    <mergeCell ref="B127:B130"/>
    <mergeCell ref="C127:C130"/>
    <mergeCell ref="D127:D130"/>
    <mergeCell ref="E127:E130"/>
    <mergeCell ref="F127:F130"/>
    <mergeCell ref="G127:G129"/>
    <mergeCell ref="A132:G132"/>
    <mergeCell ref="A133:A136"/>
    <mergeCell ref="B133:B136"/>
    <mergeCell ref="A216:A219"/>
    <mergeCell ref="B216:B219"/>
    <mergeCell ref="C216:C219"/>
    <mergeCell ref="D216:D219"/>
    <mergeCell ref="E216:E219"/>
    <mergeCell ref="F216:F219"/>
    <mergeCell ref="F198:F202"/>
    <mergeCell ref="G198:G202"/>
    <mergeCell ref="A193:A197"/>
    <mergeCell ref="B193:B197"/>
    <mergeCell ref="F181:F184"/>
    <mergeCell ref="G181:G184"/>
    <mergeCell ref="A177:A180"/>
    <mergeCell ref="B177:B180"/>
    <mergeCell ref="F165:F168"/>
    <mergeCell ref="G165:G168"/>
    <mergeCell ref="A161:A164"/>
    <mergeCell ref="B161:B164"/>
    <mergeCell ref="F149:F152"/>
    <mergeCell ref="G149:G152"/>
    <mergeCell ref="A145:A148"/>
    <mergeCell ref="B145:B148"/>
    <mergeCell ref="A240:G240"/>
    <mergeCell ref="A241:A244"/>
    <mergeCell ref="B241:B244"/>
    <mergeCell ref="C241:C244"/>
    <mergeCell ref="D241:D244"/>
    <mergeCell ref="E241:E244"/>
    <mergeCell ref="A235:A238"/>
    <mergeCell ref="B235:B238"/>
    <mergeCell ref="C235:C238"/>
    <mergeCell ref="D235:D238"/>
    <mergeCell ref="E235:E238"/>
    <mergeCell ref="F235:F238"/>
    <mergeCell ref="G235:G237"/>
    <mergeCell ref="G116:G119"/>
    <mergeCell ref="C120:F120"/>
    <mergeCell ref="A116:A119"/>
    <mergeCell ref="B116:B119"/>
    <mergeCell ref="C116:C119"/>
    <mergeCell ref="D116:D119"/>
    <mergeCell ref="E116:E119"/>
    <mergeCell ref="F116:F119"/>
    <mergeCell ref="G108:G111"/>
    <mergeCell ref="A112:A115"/>
    <mergeCell ref="B112:B115"/>
    <mergeCell ref="C112:C115"/>
    <mergeCell ref="D112:D115"/>
    <mergeCell ref="E112:E115"/>
    <mergeCell ref="F112:F115"/>
    <mergeCell ref="G112:G115"/>
    <mergeCell ref="A108:A111"/>
    <mergeCell ref="B108:B111"/>
    <mergeCell ref="C108:C111"/>
    <mergeCell ref="D108:D111"/>
    <mergeCell ref="E108:E111"/>
    <mergeCell ref="F108:F111"/>
    <mergeCell ref="G100:G103"/>
    <mergeCell ref="A104:A107"/>
    <mergeCell ref="B104:B107"/>
    <mergeCell ref="C104:C107"/>
    <mergeCell ref="D104:D107"/>
    <mergeCell ref="E104:E107"/>
    <mergeCell ref="F104:F107"/>
    <mergeCell ref="G104:G107"/>
    <mergeCell ref="A100:A103"/>
    <mergeCell ref="B100:B103"/>
    <mergeCell ref="C100:C103"/>
    <mergeCell ref="D100:D103"/>
    <mergeCell ref="E100:E103"/>
    <mergeCell ref="F100:F103"/>
    <mergeCell ref="A95:G95"/>
    <mergeCell ref="A96:A99"/>
    <mergeCell ref="B96:B99"/>
    <mergeCell ref="C96:C99"/>
    <mergeCell ref="D96:D99"/>
    <mergeCell ref="E96:E99"/>
    <mergeCell ref="F96:F99"/>
    <mergeCell ref="G96:G99"/>
    <mergeCell ref="G87:G90"/>
    <mergeCell ref="A91:A94"/>
    <mergeCell ref="B91:B94"/>
    <mergeCell ref="C91:C94"/>
    <mergeCell ref="D91:D94"/>
    <mergeCell ref="E91:E94"/>
    <mergeCell ref="F91:F94"/>
    <mergeCell ref="G91:G94"/>
    <mergeCell ref="A87:A90"/>
    <mergeCell ref="B87:B90"/>
    <mergeCell ref="C87:C90"/>
    <mergeCell ref="D87:D90"/>
    <mergeCell ref="E87:E90"/>
    <mergeCell ref="F87:F90"/>
    <mergeCell ref="G77:G81"/>
    <mergeCell ref="A82:A86"/>
    <mergeCell ref="B82:B86"/>
    <mergeCell ref="C82:C86"/>
    <mergeCell ref="D82:D86"/>
    <mergeCell ref="E82:E86"/>
    <mergeCell ref="F82:F86"/>
    <mergeCell ref="G82:G86"/>
    <mergeCell ref="A77:A81"/>
    <mergeCell ref="B77:B81"/>
    <mergeCell ref="C77:C81"/>
    <mergeCell ref="D77:D81"/>
    <mergeCell ref="E77:E81"/>
    <mergeCell ref="F77:F81"/>
    <mergeCell ref="G69:G72"/>
    <mergeCell ref="A73:A76"/>
    <mergeCell ref="B73:B76"/>
    <mergeCell ref="C73:C76"/>
    <mergeCell ref="D73:D76"/>
    <mergeCell ref="E73:E76"/>
    <mergeCell ref="F73:F76"/>
    <mergeCell ref="G73:G76"/>
    <mergeCell ref="A69:A72"/>
    <mergeCell ref="B69:B72"/>
    <mergeCell ref="C69:C72"/>
    <mergeCell ref="D69:D72"/>
    <mergeCell ref="E69:E72"/>
    <mergeCell ref="F69:F72"/>
    <mergeCell ref="G61:G64"/>
    <mergeCell ref="A65:A68"/>
    <mergeCell ref="B65:B68"/>
    <mergeCell ref="C65:C68"/>
    <mergeCell ref="D65:D68"/>
    <mergeCell ref="E65:E68"/>
    <mergeCell ref="F65:F68"/>
    <mergeCell ref="G65:G68"/>
    <mergeCell ref="A61:A64"/>
    <mergeCell ref="B61:B64"/>
    <mergeCell ref="C61:C64"/>
    <mergeCell ref="D61:D64"/>
    <mergeCell ref="E61:E64"/>
    <mergeCell ref="F61:F64"/>
    <mergeCell ref="G53:G56"/>
    <mergeCell ref="A57:A60"/>
    <mergeCell ref="B57:B60"/>
    <mergeCell ref="C57:C60"/>
    <mergeCell ref="D57:D60"/>
    <mergeCell ref="E57:E60"/>
    <mergeCell ref="F57:F60"/>
    <mergeCell ref="G57:G60"/>
    <mergeCell ref="A53:A56"/>
    <mergeCell ref="B53:B56"/>
    <mergeCell ref="C53:C56"/>
    <mergeCell ref="D53:D56"/>
    <mergeCell ref="E53:E56"/>
    <mergeCell ref="F53:F56"/>
    <mergeCell ref="G45:G48"/>
    <mergeCell ref="A49:A52"/>
    <mergeCell ref="B49:B52"/>
    <mergeCell ref="C49:C52"/>
    <mergeCell ref="D49:D52"/>
    <mergeCell ref="E49:E52"/>
    <mergeCell ref="F49:F52"/>
    <mergeCell ref="G49:G52"/>
    <mergeCell ref="A45:A48"/>
    <mergeCell ref="B45:B48"/>
    <mergeCell ref="C45:C48"/>
    <mergeCell ref="D45:D48"/>
    <mergeCell ref="E45:E48"/>
    <mergeCell ref="F45:F48"/>
    <mergeCell ref="G37:G40"/>
    <mergeCell ref="A41:A44"/>
    <mergeCell ref="B41:B44"/>
    <mergeCell ref="C41:C44"/>
    <mergeCell ref="D41:D44"/>
    <mergeCell ref="E41:E44"/>
    <mergeCell ref="F41:F44"/>
    <mergeCell ref="G41:G44"/>
    <mergeCell ref="A37:A40"/>
    <mergeCell ref="B37:B40"/>
    <mergeCell ref="C37:C40"/>
    <mergeCell ref="D37:D40"/>
    <mergeCell ref="E37:E40"/>
    <mergeCell ref="F37:F40"/>
    <mergeCell ref="G29:G32"/>
    <mergeCell ref="A33:A36"/>
    <mergeCell ref="B33:B36"/>
    <mergeCell ref="C33:C36"/>
    <mergeCell ref="D33:D36"/>
    <mergeCell ref="E33:E36"/>
    <mergeCell ref="F33:F36"/>
    <mergeCell ref="G33:G36"/>
    <mergeCell ref="A29:A32"/>
    <mergeCell ref="B29:B32"/>
    <mergeCell ref="C29:C32"/>
    <mergeCell ref="D29:D32"/>
    <mergeCell ref="E29:E32"/>
    <mergeCell ref="F29:F32"/>
    <mergeCell ref="G21:G24"/>
    <mergeCell ref="A25:A28"/>
    <mergeCell ref="B25:B28"/>
    <mergeCell ref="C25:C28"/>
    <mergeCell ref="D25:D28"/>
    <mergeCell ref="E25:E28"/>
    <mergeCell ref="F25:F28"/>
    <mergeCell ref="G25:G28"/>
    <mergeCell ref="A21:A24"/>
    <mergeCell ref="B21:B24"/>
    <mergeCell ref="C21:C24"/>
    <mergeCell ref="D21:D24"/>
    <mergeCell ref="E21:E24"/>
    <mergeCell ref="F21:F24"/>
    <mergeCell ref="A16:G16"/>
    <mergeCell ref="A17:A20"/>
    <mergeCell ref="B17:B20"/>
    <mergeCell ref="C17:C20"/>
    <mergeCell ref="D17:D20"/>
    <mergeCell ref="E17:E20"/>
    <mergeCell ref="F17:F20"/>
    <mergeCell ref="G17:G20"/>
    <mergeCell ref="A5:G6"/>
    <mergeCell ref="A7:G9"/>
    <mergeCell ref="A11:A14"/>
    <mergeCell ref="B11:B14"/>
    <mergeCell ref="C11:C14"/>
    <mergeCell ref="D11:D14"/>
    <mergeCell ref="E11:E14"/>
    <mergeCell ref="F11:F14"/>
    <mergeCell ref="G11:G1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2026-04-30T18:37:16Z</dcterms:created>
  <dcterms:modified xsi:type="dcterms:W3CDTF">2026-04-30T20:44:39Z</dcterms:modified>
</cp:coreProperties>
</file>